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98"/>
  </bookViews>
  <sheets>
    <sheet name="1- Presentacion " sheetId="10" r:id="rId1"/>
    <sheet name="Conceptos 37001" sheetId="37" r:id="rId2"/>
    <sheet name="2. Análisis de contexto "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state="hidden" r:id="rId13"/>
    <sheet name="Seguimiento 4 Trimestre" sheetId="36"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Print_Area" localSheetId="2">'2. Análisis de contexto '!$A$1:$G$91</definedName>
    <definedName name="_xlnm.Print_Area" localSheetId="5">'5- Identificación de Riesgos'!$A$1:$N$22</definedName>
    <definedName name="_xlnm.Print_Area" localSheetId="6">'6- Valoración Controles'!$A$1:$V$22</definedName>
    <definedName name="_xlnm.Print_Area" localSheetId="7">'7- Mapa Final'!$A$1:$N$29</definedName>
    <definedName name="Data" localSheetId="2">'[1]Tabla de Valoración'!$I$2:$L$5</definedName>
    <definedName name="Data" localSheetId="3">'[2]Tabla de Valoración'!$I$2:$L$5</definedName>
    <definedName name="Data">'[1]Tabla de Valoración'!$I$2:$L$5</definedName>
    <definedName name="Diseño" localSheetId="2">'[1]Tabla de Valoración'!$I$2:$I$5</definedName>
    <definedName name="Diseño" localSheetId="3">'[2]Tabla de Valoración'!$I$2:$I$5</definedName>
    <definedName name="Diseño">'[1]Tabla de Valoración'!$I$2:$I$5</definedName>
    <definedName name="Ejecución" localSheetId="2">'[1]Tabla de Valoración'!$I$2:$L$2</definedName>
    <definedName name="Ejecución" localSheetId="3">'[2]Tabla de Valoración'!$I$2:$L$2</definedName>
    <definedName name="Ejecución">'[1]Tabla de Valoración'!$I$2:$L$2</definedName>
    <definedName name="GEST" localSheetId="2">[3]GESTION!#REF!</definedName>
    <definedName name="GEST" localSheetId="3">[4]GESTION!#REF!</definedName>
    <definedName name="GEST">[3]GESTION!#REF!</definedName>
    <definedName name="GESTION_SEG_3_TRIM">[5]GESTION!#REF!</definedName>
    <definedName name="INV" localSheetId="2">[3]INVERSION!#REF!</definedName>
    <definedName name="INV" localSheetId="3">[4]INVERSION!#REF!</definedName>
    <definedName name="INV">[3]INVERSION!#REF!</definedName>
    <definedName name="INV_GEST" localSheetId="2">#REF!</definedName>
    <definedName name="INV_GEST" localSheetId="3">#REF!</definedName>
    <definedName name="INV_GEST">#REF!</definedName>
    <definedName name="Posibilidad" localSheetId="2">[6]Hoja2!$H$3:$H$7</definedName>
    <definedName name="Posibilidad" localSheetId="3">[6]Hoja2!$H$3:$H$7</definedName>
    <definedName name="Posibilidad">[6]Hoja2!$H$3:$H$7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8" i="28" l="1"/>
  <c r="B68" i="28"/>
  <c r="B58" i="28"/>
  <c r="B48" i="28"/>
  <c r="S48" i="28"/>
  <c r="L11" i="28"/>
  <c r="L12" i="28"/>
  <c r="L13" i="28"/>
  <c r="L14" i="28"/>
  <c r="L15" i="28"/>
  <c r="L16" i="28"/>
  <c r="L17" i="28"/>
  <c r="L18" i="28"/>
  <c r="L19" i="28"/>
  <c r="L19" i="27"/>
  <c r="K19" i="27" s="1"/>
  <c r="L16" i="27"/>
  <c r="K16" i="27" s="1"/>
  <c r="L17" i="27"/>
  <c r="K17" i="27" s="1"/>
  <c r="L15" i="27"/>
  <c r="K15" i="27" s="1"/>
  <c r="L14" i="27"/>
  <c r="K14" i="27" s="1"/>
  <c r="L13" i="27"/>
  <c r="K13" i="27" s="1"/>
  <c r="L18" i="27"/>
  <c r="K18" i="27" s="1"/>
  <c r="L30" i="28"/>
  <c r="L31" i="28"/>
  <c r="L32" i="28"/>
  <c r="L29" i="28"/>
  <c r="L28" i="28" l="1"/>
  <c r="L27" i="28"/>
  <c r="L26" i="28"/>
  <c r="L25" i="28"/>
  <c r="L24" i="28"/>
  <c r="L21" i="28"/>
  <c r="L22" i="28"/>
  <c r="C34" i="28" l="1"/>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33" i="28"/>
  <c r="C30" i="28"/>
  <c r="C31" i="28"/>
  <c r="C32" i="28"/>
  <c r="C29" i="28"/>
  <c r="C22" i="28" l="1"/>
  <c r="C21" i="28"/>
  <c r="C20" i="28"/>
  <c r="C5" i="36" l="1"/>
  <c r="C4" i="36"/>
  <c r="C5" i="35"/>
  <c r="C4" i="35"/>
  <c r="C5" i="34"/>
  <c r="C4" i="34"/>
  <c r="C5" i="18"/>
  <c r="C4" i="18"/>
  <c r="A100" i="29"/>
  <c r="A100" i="34" s="1"/>
  <c r="B100" i="29"/>
  <c r="B100" i="34" s="1"/>
  <c r="C100" i="29"/>
  <c r="C100" i="35" s="1"/>
  <c r="E100" i="29"/>
  <c r="L100" i="29"/>
  <c r="E101" i="29"/>
  <c r="E102" i="29"/>
  <c r="E103" i="29"/>
  <c r="E104" i="29"/>
  <c r="E105" i="29"/>
  <c r="E106" i="29"/>
  <c r="E107" i="29"/>
  <c r="E108" i="29"/>
  <c r="E109" i="29"/>
  <c r="A110" i="29"/>
  <c r="A110" i="36" s="1"/>
  <c r="B110" i="29"/>
  <c r="B110" i="36" s="1"/>
  <c r="C110" i="29"/>
  <c r="C110" i="35" s="1"/>
  <c r="E110" i="29"/>
  <c r="L110" i="29"/>
  <c r="E111" i="29"/>
  <c r="E112" i="29"/>
  <c r="E113" i="29"/>
  <c r="E114" i="29"/>
  <c r="E115" i="29"/>
  <c r="E116" i="29"/>
  <c r="E117" i="29"/>
  <c r="E118" i="29"/>
  <c r="E119" i="29"/>
  <c r="A80" i="29"/>
  <c r="A80" i="35" s="1"/>
  <c r="B80" i="29"/>
  <c r="B80" i="36" s="1"/>
  <c r="C80" i="29"/>
  <c r="C80" i="18" s="1"/>
  <c r="E80" i="29"/>
  <c r="L80" i="29"/>
  <c r="E81" i="29"/>
  <c r="E82" i="29"/>
  <c r="E83" i="29"/>
  <c r="E84" i="29"/>
  <c r="E85" i="29"/>
  <c r="E86" i="29"/>
  <c r="E87" i="29"/>
  <c r="E88" i="29"/>
  <c r="E89" i="29"/>
  <c r="A90" i="29"/>
  <c r="A90" i="36" s="1"/>
  <c r="B90" i="29"/>
  <c r="B90" i="36" s="1"/>
  <c r="C90" i="29"/>
  <c r="C90" i="36" s="1"/>
  <c r="E90" i="29"/>
  <c r="L90" i="29"/>
  <c r="E91" i="29"/>
  <c r="E92" i="29"/>
  <c r="E93" i="29"/>
  <c r="E94" i="29"/>
  <c r="E95" i="29"/>
  <c r="E96" i="29"/>
  <c r="E97" i="29"/>
  <c r="E98" i="29"/>
  <c r="E99" i="29"/>
  <c r="J68" i="28"/>
  <c r="L68" i="28"/>
  <c r="R68" i="28"/>
  <c r="J69" i="28"/>
  <c r="L69" i="28"/>
  <c r="R69"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48" i="28"/>
  <c r="L48" i="28"/>
  <c r="R48" i="28"/>
  <c r="J49" i="28"/>
  <c r="L49" i="28"/>
  <c r="R49" i="28"/>
  <c r="J50" i="28"/>
  <c r="L50" i="28"/>
  <c r="R50" i="28"/>
  <c r="J51" i="28"/>
  <c r="L51" i="28"/>
  <c r="R51" i="28"/>
  <c r="J52" i="28"/>
  <c r="L52" i="28"/>
  <c r="R52" i="28"/>
  <c r="J53" i="28"/>
  <c r="L53" i="28"/>
  <c r="R53" i="28"/>
  <c r="J54" i="28"/>
  <c r="L54" i="28"/>
  <c r="R54" i="28"/>
  <c r="J55" i="28"/>
  <c r="L55" i="28"/>
  <c r="R55" i="28"/>
  <c r="J56" i="28"/>
  <c r="L56" i="28"/>
  <c r="R56" i="28"/>
  <c r="J57" i="28"/>
  <c r="L57" i="28"/>
  <c r="R57" i="28"/>
  <c r="J58" i="28"/>
  <c r="L58" i="28"/>
  <c r="R58" i="28"/>
  <c r="J59" i="28"/>
  <c r="L59" i="28"/>
  <c r="R59" i="28"/>
  <c r="J60" i="28"/>
  <c r="L60" i="28"/>
  <c r="R60" i="28"/>
  <c r="J61" i="28"/>
  <c r="L61" i="28"/>
  <c r="R61" i="28"/>
  <c r="J62" i="28"/>
  <c r="L62" i="28"/>
  <c r="R62" i="28"/>
  <c r="J63" i="28"/>
  <c r="L63" i="28"/>
  <c r="R63" i="28"/>
  <c r="J64" i="28"/>
  <c r="L64" i="28"/>
  <c r="R64" i="28"/>
  <c r="J65" i="28"/>
  <c r="L65" i="28"/>
  <c r="R65" i="28"/>
  <c r="J66" i="28"/>
  <c r="L66" i="28"/>
  <c r="R66" i="28"/>
  <c r="J67" i="28"/>
  <c r="L67" i="28"/>
  <c r="R67" i="28"/>
  <c r="G50" i="27"/>
  <c r="H50" i="27" s="1"/>
  <c r="F80" i="29" s="1"/>
  <c r="L50" i="27"/>
  <c r="L51" i="27"/>
  <c r="K51" i="27" s="1"/>
  <c r="L52" i="27"/>
  <c r="K52" i="27" s="1"/>
  <c r="L53" i="27"/>
  <c r="K53" i="27" s="1"/>
  <c r="L54" i="27"/>
  <c r="K54" i="27" s="1"/>
  <c r="L55" i="27"/>
  <c r="K55" i="27" s="1"/>
  <c r="L56" i="27"/>
  <c r="K56" i="27" s="1"/>
  <c r="L57" i="27"/>
  <c r="K57" i="27" s="1"/>
  <c r="L58" i="27"/>
  <c r="K58" i="27" s="1"/>
  <c r="L59" i="27"/>
  <c r="K59" i="27" s="1"/>
  <c r="G60" i="27"/>
  <c r="H60" i="27" s="1"/>
  <c r="F90" i="29" s="1"/>
  <c r="L60" i="27"/>
  <c r="L61" i="27"/>
  <c r="K61" i="27" s="1"/>
  <c r="L62" i="27"/>
  <c r="K62" i="27" s="1"/>
  <c r="L63" i="27"/>
  <c r="K63" i="27" s="1"/>
  <c r="L64" i="27"/>
  <c r="K64" i="27" s="1"/>
  <c r="L65" i="27"/>
  <c r="K65" i="27" s="1"/>
  <c r="L66" i="27"/>
  <c r="K66" i="27" s="1"/>
  <c r="L67" i="27"/>
  <c r="K67" i="27" s="1"/>
  <c r="L68" i="27"/>
  <c r="K68" i="27" s="1"/>
  <c r="L69" i="27"/>
  <c r="K69" i="27" s="1"/>
  <c r="G80" i="27"/>
  <c r="H80" i="27" s="1"/>
  <c r="F110" i="29" s="1"/>
  <c r="L80" i="27"/>
  <c r="L81" i="27"/>
  <c r="K81" i="27" s="1"/>
  <c r="L82" i="27"/>
  <c r="K82" i="27" s="1"/>
  <c r="L83" i="27"/>
  <c r="K83" i="27" s="1"/>
  <c r="L84" i="27"/>
  <c r="K84" i="27" s="1"/>
  <c r="L85" i="27"/>
  <c r="K85" i="27" s="1"/>
  <c r="L86" i="27"/>
  <c r="K86" i="27" s="1"/>
  <c r="L87" i="27"/>
  <c r="K87" i="27" s="1"/>
  <c r="L88" i="27"/>
  <c r="K88" i="27" s="1"/>
  <c r="L89" i="27"/>
  <c r="K89" i="27" s="1"/>
  <c r="C90" i="34" l="1"/>
  <c r="C110" i="34"/>
  <c r="C80" i="35"/>
  <c r="C90" i="35"/>
  <c r="C80" i="34"/>
  <c r="K78" i="28"/>
  <c r="T78" i="28" s="1"/>
  <c r="C80" i="36"/>
  <c r="C90" i="18"/>
  <c r="C110" i="36"/>
  <c r="S58" i="28"/>
  <c r="C100" i="18"/>
  <c r="C100" i="36"/>
  <c r="C110" i="18"/>
  <c r="C100" i="34"/>
  <c r="S68" i="28"/>
  <c r="K68" i="28"/>
  <c r="S78" i="28"/>
  <c r="K58" i="28"/>
  <c r="B110" i="18"/>
  <c r="B90" i="34"/>
  <c r="B90" i="35"/>
  <c r="B100" i="35"/>
  <c r="A90" i="34"/>
  <c r="B80" i="18"/>
  <c r="B100" i="36"/>
  <c r="A110" i="18"/>
  <c r="A90" i="35"/>
  <c r="A80" i="36"/>
  <c r="A100" i="36"/>
  <c r="B90" i="18"/>
  <c r="A90" i="18"/>
  <c r="B100" i="18"/>
  <c r="B80" i="34"/>
  <c r="B110" i="34"/>
  <c r="B80" i="35"/>
  <c r="B110" i="35"/>
  <c r="A80" i="18"/>
  <c r="A100" i="35"/>
  <c r="A100" i="18"/>
  <c r="A80" i="34"/>
  <c r="A110" i="34"/>
  <c r="A110" i="35"/>
  <c r="T58" i="28"/>
  <c r="J90" i="29" s="1"/>
  <c r="K48" i="28"/>
  <c r="T48" i="28" s="1"/>
  <c r="M80" i="27"/>
  <c r="M60" i="27"/>
  <c r="M50" i="27"/>
  <c r="U48" i="28" s="1"/>
  <c r="K80" i="29" s="1"/>
  <c r="K60" i="27"/>
  <c r="K50" i="27"/>
  <c r="K80" i="27"/>
  <c r="N80" i="27" l="1"/>
  <c r="H110" i="29" s="1"/>
  <c r="G110" i="29"/>
  <c r="U78" i="28"/>
  <c r="K110" i="29" s="1"/>
  <c r="E80" i="36"/>
  <c r="E80" i="35"/>
  <c r="E80" i="34"/>
  <c r="E80" i="18"/>
  <c r="N50" i="27"/>
  <c r="H80" i="29" s="1"/>
  <c r="G80" i="29"/>
  <c r="N60" i="27"/>
  <c r="H90" i="29" s="1"/>
  <c r="G90" i="29"/>
  <c r="U58" i="28"/>
  <c r="K90" i="29" s="1"/>
  <c r="J110" i="29"/>
  <c r="D90" i="18"/>
  <c r="D90" i="35"/>
  <c r="D90" i="36"/>
  <c r="D90" i="34"/>
  <c r="V48" i="28"/>
  <c r="M80" i="29" s="1"/>
  <c r="J80" i="29"/>
  <c r="G70" i="27"/>
  <c r="H70" i="27" s="1"/>
  <c r="L70" i="27"/>
  <c r="L71" i="27"/>
  <c r="K71" i="27" s="1"/>
  <c r="L72" i="27"/>
  <c r="K72" i="27" s="1"/>
  <c r="L73" i="27"/>
  <c r="K73" i="27" s="1"/>
  <c r="L74" i="27"/>
  <c r="K74" i="27" s="1"/>
  <c r="L75" i="27"/>
  <c r="K75" i="27" s="1"/>
  <c r="L76" i="27"/>
  <c r="K76" i="27" s="1"/>
  <c r="L77" i="27"/>
  <c r="K77" i="27" s="1"/>
  <c r="L78" i="27"/>
  <c r="K78" i="27" s="1"/>
  <c r="L79" i="27"/>
  <c r="K79" i="27" s="1"/>
  <c r="V58" i="28" l="1"/>
  <c r="M90" i="29" s="1"/>
  <c r="F90" i="36" s="1"/>
  <c r="V78" i="28"/>
  <c r="M110" i="29" s="1"/>
  <c r="F110" i="36" s="1"/>
  <c r="E90" i="18"/>
  <c r="E90" i="34"/>
  <c r="E90" i="36"/>
  <c r="E90" i="35"/>
  <c r="E110" i="36"/>
  <c r="E110" i="35"/>
  <c r="E110" i="34"/>
  <c r="E110" i="18"/>
  <c r="D110" i="35"/>
  <c r="D110" i="34"/>
  <c r="D110" i="36"/>
  <c r="D110" i="18"/>
  <c r="F100" i="29"/>
  <c r="T68" i="28"/>
  <c r="D80" i="18"/>
  <c r="D80" i="35"/>
  <c r="D80" i="34"/>
  <c r="D80" i="36"/>
  <c r="F80" i="35"/>
  <c r="F80" i="34"/>
  <c r="F80" i="36"/>
  <c r="F80" i="18"/>
  <c r="M70" i="27"/>
  <c r="K70" i="27"/>
  <c r="E79" i="29"/>
  <c r="E78" i="29"/>
  <c r="E77" i="29"/>
  <c r="E76" i="29"/>
  <c r="E75" i="29"/>
  <c r="E74" i="29"/>
  <c r="E73" i="29"/>
  <c r="E72" i="29"/>
  <c r="E71" i="29"/>
  <c r="L70" i="29"/>
  <c r="E70" i="29"/>
  <c r="C70" i="29"/>
  <c r="B70" i="29"/>
  <c r="A70" i="29"/>
  <c r="B38" i="28"/>
  <c r="B33" i="28"/>
  <c r="B29" i="28"/>
  <c r="C28" i="28"/>
  <c r="C27" i="28"/>
  <c r="C26" i="28"/>
  <c r="B26" i="28"/>
  <c r="C25" i="28"/>
  <c r="C24" i="28"/>
  <c r="C23" i="28"/>
  <c r="B23" i="28"/>
  <c r="B20" i="28"/>
  <c r="C19" i="28"/>
  <c r="C18" i="28"/>
  <c r="C17" i="28"/>
  <c r="C16" i="28"/>
  <c r="C15" i="28"/>
  <c r="C14" i="28"/>
  <c r="C13" i="28"/>
  <c r="C12" i="28"/>
  <c r="C11" i="28"/>
  <c r="C10" i="28"/>
  <c r="B10" i="28"/>
  <c r="R47" i="28"/>
  <c r="L47" i="28"/>
  <c r="J47" i="28"/>
  <c r="R46" i="28"/>
  <c r="L46" i="28"/>
  <c r="J46" i="28"/>
  <c r="R45" i="28"/>
  <c r="L45" i="28"/>
  <c r="J45" i="28"/>
  <c r="R44" i="28"/>
  <c r="L44" i="28"/>
  <c r="J44" i="28"/>
  <c r="R43" i="28"/>
  <c r="L43" i="28"/>
  <c r="J43" i="28"/>
  <c r="R42" i="28"/>
  <c r="L42" i="28"/>
  <c r="J42" i="28"/>
  <c r="R41" i="28"/>
  <c r="L41" i="28"/>
  <c r="J41" i="28"/>
  <c r="R40" i="28"/>
  <c r="L40" i="28"/>
  <c r="J40" i="28"/>
  <c r="R39" i="28"/>
  <c r="L39" i="28"/>
  <c r="J39" i="28"/>
  <c r="R38" i="28"/>
  <c r="L38" i="28"/>
  <c r="J38" i="28"/>
  <c r="J10" i="28"/>
  <c r="J11" i="28"/>
  <c r="J12" i="28"/>
  <c r="J13" i="28"/>
  <c r="J14" i="28"/>
  <c r="J15" i="28"/>
  <c r="J16" i="28"/>
  <c r="J17" i="28"/>
  <c r="J18" i="28"/>
  <c r="J19" i="28"/>
  <c r="J20" i="28"/>
  <c r="J21" i="28"/>
  <c r="J23" i="28"/>
  <c r="J24" i="28"/>
  <c r="J25" i="28"/>
  <c r="J26" i="28"/>
  <c r="J27" i="28"/>
  <c r="J28" i="28"/>
  <c r="J29" i="28"/>
  <c r="J30" i="28"/>
  <c r="J31" i="28"/>
  <c r="J32" i="28"/>
  <c r="J33" i="28"/>
  <c r="J34" i="28"/>
  <c r="J35" i="28"/>
  <c r="J36" i="28"/>
  <c r="J37" i="28"/>
  <c r="L49" i="27"/>
  <c r="K49" i="27" s="1"/>
  <c r="L48" i="27"/>
  <c r="K48" i="27" s="1"/>
  <c r="L47" i="27"/>
  <c r="K47" i="27" s="1"/>
  <c r="L46" i="27"/>
  <c r="K46" i="27" s="1"/>
  <c r="L45" i="27"/>
  <c r="K45" i="27" s="1"/>
  <c r="L44" i="27"/>
  <c r="K44" i="27" s="1"/>
  <c r="L43" i="27"/>
  <c r="L42" i="27"/>
  <c r="K42" i="27" s="1"/>
  <c r="L41" i="27"/>
  <c r="K41" i="27" s="1"/>
  <c r="L40" i="27"/>
  <c r="K40" i="27" s="1"/>
  <c r="G40" i="27"/>
  <c r="H40" i="27" s="1"/>
  <c r="F70" i="29" s="1"/>
  <c r="F90" i="18" l="1"/>
  <c r="F90" i="34"/>
  <c r="F90" i="35"/>
  <c r="F110" i="35"/>
  <c r="F110" i="18"/>
  <c r="F110" i="34"/>
  <c r="N70" i="27"/>
  <c r="H100" i="29" s="1"/>
  <c r="G100" i="29"/>
  <c r="U68" i="28"/>
  <c r="K100" i="29" s="1"/>
  <c r="A70" i="36"/>
  <c r="A70" i="35"/>
  <c r="A70" i="34"/>
  <c r="A70" i="18"/>
  <c r="C70" i="35"/>
  <c r="C70" i="34"/>
  <c r="C70" i="36"/>
  <c r="C70" i="18"/>
  <c r="B70" i="36"/>
  <c r="B70" i="18"/>
  <c r="B70" i="35"/>
  <c r="B70" i="34"/>
  <c r="J100" i="29"/>
  <c r="M40" i="27"/>
  <c r="G70" i="29" s="1"/>
  <c r="S38" i="28"/>
  <c r="K38" i="28"/>
  <c r="T38" i="28" s="1"/>
  <c r="J70" i="29" s="1"/>
  <c r="K43"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E100" i="35" l="1"/>
  <c r="E100" i="34"/>
  <c r="E100" i="18"/>
  <c r="E100" i="36"/>
  <c r="V68" i="28"/>
  <c r="M100" i="29" s="1"/>
  <c r="F100" i="36" s="1"/>
  <c r="D100" i="18"/>
  <c r="D100" i="35"/>
  <c r="D100" i="36"/>
  <c r="D100" i="34"/>
  <c r="D70" i="18"/>
  <c r="D70" i="35"/>
  <c r="D70" i="34"/>
  <c r="D70" i="36"/>
  <c r="O40" i="27"/>
  <c r="U38" i="28"/>
  <c r="K70" i="29" s="1"/>
  <c r="N40" i="27"/>
  <c r="H70" i="29" s="1"/>
  <c r="E70" i="18" l="1"/>
  <c r="E70" i="36"/>
  <c r="E70" i="35"/>
  <c r="E70" i="34"/>
  <c r="F100" i="34"/>
  <c r="F100" i="18"/>
  <c r="F100" i="35"/>
  <c r="V38" i="28"/>
  <c r="M70" i="29" s="1"/>
  <c r="L50" i="29"/>
  <c r="L60" i="29"/>
  <c r="C60" i="29"/>
  <c r="C60" i="18" s="1"/>
  <c r="B60" i="29"/>
  <c r="B60" i="18" s="1"/>
  <c r="A60" i="29"/>
  <c r="A60" i="18" s="1"/>
  <c r="C50" i="29"/>
  <c r="C50" i="18" s="1"/>
  <c r="B50" i="29"/>
  <c r="B50" i="18" s="1"/>
  <c r="A50" i="29"/>
  <c r="A50" i="18" s="1"/>
  <c r="F70" i="18" l="1"/>
  <c r="F70" i="35"/>
  <c r="F70" i="34"/>
  <c r="F70" i="36"/>
  <c r="A60" i="34"/>
  <c r="A60" i="36"/>
  <c r="A60" i="35"/>
  <c r="A50" i="35"/>
  <c r="A50" i="36"/>
  <c r="A50" i="34"/>
  <c r="C50" i="36"/>
  <c r="C50" i="35"/>
  <c r="C50" i="34"/>
  <c r="B50" i="34"/>
  <c r="B50" i="36"/>
  <c r="B50" i="35"/>
  <c r="B60" i="36"/>
  <c r="B60" i="35"/>
  <c r="B60" i="34"/>
  <c r="C60" i="36"/>
  <c r="C60" i="35"/>
  <c r="C60" i="34"/>
  <c r="G31" i="27"/>
  <c r="H31" i="27" s="1"/>
  <c r="M31" i="27" l="1"/>
  <c r="N31" i="27" s="1"/>
  <c r="H50" i="29" s="1"/>
  <c r="F50" i="29"/>
  <c r="O31" i="27" l="1"/>
  <c r="G50" i="29"/>
  <c r="L34" i="28" l="1"/>
  <c r="L35" i="28"/>
  <c r="L36" i="28"/>
  <c r="L37" i="28"/>
  <c r="G34" i="27" l="1"/>
  <c r="H34" i="27" s="1"/>
  <c r="F60" i="29" s="1"/>
  <c r="G20" i="27"/>
  <c r="G23" i="27"/>
  <c r="G10" i="27"/>
  <c r="M34" i="27" l="1"/>
  <c r="O34" i="27" l="1"/>
  <c r="G60" i="29"/>
  <c r="N34" i="27"/>
  <c r="H60" i="29" s="1"/>
  <c r="A23" i="28" l="1"/>
  <c r="A20" i="28"/>
  <c r="L20" i="28"/>
  <c r="R20" i="28"/>
  <c r="R21" i="28"/>
  <c r="R22" i="28"/>
  <c r="L23" i="28"/>
  <c r="R23" i="28"/>
  <c r="R24" i="28"/>
  <c r="R25" i="28"/>
  <c r="A26" i="28"/>
  <c r="R26" i="28"/>
  <c r="R27" i="28"/>
  <c r="R28" i="28"/>
  <c r="A30" i="29"/>
  <c r="A30" i="18" s="1"/>
  <c r="B30" i="29"/>
  <c r="B30" i="18" s="1"/>
  <c r="C30" i="29"/>
  <c r="C30" i="18" s="1"/>
  <c r="L30" i="29"/>
  <c r="A40" i="29"/>
  <c r="A40" i="18" s="1"/>
  <c r="B40" i="29"/>
  <c r="B40" i="18" s="1"/>
  <c r="C40" i="29"/>
  <c r="C40" i="18" s="1"/>
  <c r="L40" i="29"/>
  <c r="R37" i="28"/>
  <c r="R36" i="28"/>
  <c r="R35" i="28"/>
  <c r="R34" i="28"/>
  <c r="R33" i="28"/>
  <c r="L33" i="28"/>
  <c r="R32" i="28"/>
  <c r="R31" i="28"/>
  <c r="R30" i="28"/>
  <c r="R29" i="28"/>
  <c r="A40" i="36" l="1"/>
  <c r="A40" i="35"/>
  <c r="A40" i="34"/>
  <c r="A30" i="34"/>
  <c r="A30" i="35"/>
  <c r="A30" i="36"/>
  <c r="B30" i="36"/>
  <c r="B30" i="34"/>
  <c r="B30" i="35"/>
  <c r="B40" i="36"/>
  <c r="B40" i="35"/>
  <c r="B40" i="34"/>
  <c r="C30" i="36"/>
  <c r="C30" i="35"/>
  <c r="C30" i="34"/>
  <c r="C40" i="36"/>
  <c r="C40" i="35"/>
  <c r="C40" i="34"/>
  <c r="S26" i="28"/>
  <c r="K26" i="28"/>
  <c r="S23" i="28"/>
  <c r="K23" i="28"/>
  <c r="K20" i="28"/>
  <c r="S20" i="28"/>
  <c r="S29" i="28"/>
  <c r="U29" i="28" s="1"/>
  <c r="K33" i="28"/>
  <c r="K29" i="28"/>
  <c r="T29" i="28" s="1"/>
  <c r="S33" i="28"/>
  <c r="V29" i="28" l="1"/>
  <c r="J50" i="29"/>
  <c r="D50" i="35" l="1"/>
  <c r="D50" i="18"/>
  <c r="D50" i="36"/>
  <c r="D50" i="34"/>
  <c r="T33" i="28"/>
  <c r="J60" i="29" s="1"/>
  <c r="D60" i="35" l="1"/>
  <c r="D60" i="34"/>
  <c r="D60" i="18"/>
  <c r="D60" i="36"/>
  <c r="K50" i="29"/>
  <c r="U33" i="28"/>
  <c r="K60" i="29" s="1"/>
  <c r="E60" i="35" l="1"/>
  <c r="E60" i="34"/>
  <c r="E60" i="18"/>
  <c r="E60" i="36"/>
  <c r="E50" i="36"/>
  <c r="E50" i="35"/>
  <c r="E50" i="34"/>
  <c r="E50" i="18"/>
  <c r="V33" i="28"/>
  <c r="M60" i="29" s="1"/>
  <c r="M50" i="29"/>
  <c r="H23" i="27"/>
  <c r="T23" i="28" s="1"/>
  <c r="F50" i="36" l="1"/>
  <c r="F50" i="35"/>
  <c r="F50" i="34"/>
  <c r="F50" i="18"/>
  <c r="F60" i="18"/>
  <c r="F60" i="34"/>
  <c r="F60" i="36"/>
  <c r="F60" i="35"/>
  <c r="F30" i="29"/>
  <c r="M23" i="27"/>
  <c r="G26" i="27"/>
  <c r="H26" i="27" s="1"/>
  <c r="N23" i="27" l="1"/>
  <c r="H30" i="29" s="1"/>
  <c r="U23" i="28"/>
  <c r="V23" i="28" s="1"/>
  <c r="M26" i="27"/>
  <c r="N26" i="27" s="1"/>
  <c r="T26" i="28"/>
  <c r="F40" i="29"/>
  <c r="O23" i="27"/>
  <c r="G30" i="29"/>
  <c r="J30" i="29"/>
  <c r="K30" i="29" l="1"/>
  <c r="E30" i="36" s="1"/>
  <c r="D30" i="36"/>
  <c r="D30" i="35"/>
  <c r="D30" i="34"/>
  <c r="D30" i="18"/>
  <c r="O26" i="27"/>
  <c r="G40" i="29"/>
  <c r="U26" i="28"/>
  <c r="K40" i="29" s="1"/>
  <c r="M30" i="29"/>
  <c r="J40" i="29"/>
  <c r="H40" i="29"/>
  <c r="E30" i="18" l="1"/>
  <c r="E30" i="34"/>
  <c r="E30" i="35"/>
  <c r="D40" i="36"/>
  <c r="D40" i="35"/>
  <c r="D40" i="34"/>
  <c r="D40" i="18"/>
  <c r="F30" i="35"/>
  <c r="F30" i="34"/>
  <c r="F30" i="18"/>
  <c r="F30" i="36"/>
  <c r="E40" i="36"/>
  <c r="E40" i="35"/>
  <c r="E40" i="34"/>
  <c r="E40" i="18"/>
  <c r="V26" i="28"/>
  <c r="M40" i="29" s="1"/>
  <c r="A10" i="28"/>
  <c r="I33" i="5" a="1"/>
  <c r="I33" i="5" s="1"/>
  <c r="F40" i="36" l="1"/>
  <c r="F40" i="35"/>
  <c r="F40" i="34"/>
  <c r="F40" i="18"/>
  <c r="C20" i="29"/>
  <c r="C20" i="18" s="1"/>
  <c r="C10" i="29"/>
  <c r="I27" i="5" a="1"/>
  <c r="C10" i="36" l="1"/>
  <c r="C10" i="35"/>
  <c r="C10" i="34"/>
  <c r="C20" i="36"/>
  <c r="C20" i="35"/>
  <c r="C20" i="34"/>
  <c r="I27" i="5"/>
  <c r="L10" i="28"/>
  <c r="L10" i="27" l="1"/>
  <c r="I21" i="5"/>
  <c r="I22" i="5"/>
  <c r="M10" i="27" l="1"/>
  <c r="K10" i="27"/>
  <c r="C10" i="18"/>
  <c r="M20" i="27" l="1"/>
  <c r="G20" i="29" l="1"/>
  <c r="U20" i="28"/>
  <c r="G10" i="29"/>
  <c r="L20" i="29"/>
  <c r="E11" i="29"/>
  <c r="E12" i="29"/>
  <c r="E13" i="29"/>
  <c r="A20" i="29"/>
  <c r="A20" i="18" s="1"/>
  <c r="B20" i="29"/>
  <c r="B20" i="18" s="1"/>
  <c r="R11" i="28"/>
  <c r="R12" i="28"/>
  <c r="R13" i="28"/>
  <c r="R14" i="28"/>
  <c r="R15" i="28"/>
  <c r="R16" i="28"/>
  <c r="R17" i="28"/>
  <c r="R18" i="28"/>
  <c r="R19" i="28"/>
  <c r="R10" i="28"/>
  <c r="S10" i="28" l="1"/>
  <c r="A20" i="34"/>
  <c r="A20" i="35"/>
  <c r="A20" i="36"/>
  <c r="B20" i="36"/>
  <c r="B20" i="35"/>
  <c r="B20" i="34"/>
  <c r="K10" i="28"/>
  <c r="U10" i="28"/>
  <c r="H10" i="27" l="1"/>
  <c r="H20" i="27"/>
  <c r="N20" i="27" l="1"/>
  <c r="H20" i="29" s="1"/>
  <c r="T20" i="28"/>
  <c r="V20" i="28" s="1"/>
  <c r="M20" i="29" s="1"/>
  <c r="O10" i="27"/>
  <c r="N10" i="27"/>
  <c r="H10" i="29" s="1"/>
  <c r="T10" i="28"/>
  <c r="V10" i="28" s="1"/>
  <c r="M10" i="29" s="1"/>
  <c r="O20" i="27"/>
  <c r="F20" i="29"/>
  <c r="E10" i="29"/>
  <c r="B10" i="29"/>
  <c r="A10" i="29"/>
  <c r="A10" i="34" l="1"/>
  <c r="A10" i="35"/>
  <c r="A10" i="36"/>
  <c r="B10" i="35"/>
  <c r="B10" i="36"/>
  <c r="B10" i="34"/>
  <c r="F10" i="36"/>
  <c r="F10" i="35"/>
  <c r="F10" i="34"/>
  <c r="F20" i="34"/>
  <c r="F20" i="36"/>
  <c r="F20" i="35"/>
  <c r="B10" i="18"/>
  <c r="F10" i="18"/>
  <c r="A10" i="18"/>
  <c r="F20" i="18"/>
  <c r="J20" i="29"/>
  <c r="D20" i="35" l="1"/>
  <c r="D20" i="36"/>
  <c r="D20" i="34"/>
  <c r="D20" i="18"/>
  <c r="L10" i="29"/>
  <c r="K10" i="29" l="1"/>
  <c r="E10" i="34" l="1"/>
  <c r="E10" i="36"/>
  <c r="E10" i="35"/>
  <c r="E10" i="18"/>
  <c r="K20" i="29"/>
  <c r="E20" i="36" l="1"/>
  <c r="E20" i="35"/>
  <c r="E20" i="34"/>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<sst xmlns="http://schemas.openxmlformats.org/spreadsheetml/2006/main" count="1250" uniqueCount="627">
  <si>
    <t xml:space="preserve"> MAPA DE RIESGOS SIGCMA</t>
  </si>
  <si>
    <t>DEPENDENCIA (Unidad misional del CSJ o Unidad de la DEAJ o Seccional o CSJ en caso de despachos judiciales certificados)</t>
  </si>
  <si>
    <t>DIRECCIÓN EJECUTIVA SECCIONAL DE ADMINISTRACIÓN JUDICIAL NEIVA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</si>
  <si>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</si>
  <si>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</si>
  <si>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</si>
  <si>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</si>
  <si>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</si>
  <si>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</si>
  <si>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DESAJ NEIVA</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</si>
  <si>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</si>
  <si>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</si>
  <si>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</si>
  <si>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</si>
  <si>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</si>
  <si>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</si>
  <si>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</si>
  <si>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</si>
  <si>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</si>
  <si>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</si>
  <si>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</si>
  <si>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</si>
  <si>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</si>
  <si>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</si>
  <si>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</si>
  <si>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</si>
  <si>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</si>
  <si>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</si>
  <si>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</si>
  <si>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APOYO:
GESTIÓN FINANCIERA Y PRESUPUESTAL</t>
  </si>
  <si>
    <t>DEPENDENCIA ADMINISTRATIVA O JUDICIAL</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</si>
  <si>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</si>
  <si>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</si>
  <si>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</si>
  <si>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</si>
  <si>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</si>
  <si>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</si>
  <si>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</si>
  <si>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</si>
  <si>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</si>
  <si>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</si>
  <si>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</si>
  <si>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</si>
  <si>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</si>
  <si>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</si>
  <si>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 seguridad y salud en el trabajo, ambiental</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</si>
  <si>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</si>
  <si>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</si>
  <si>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</si>
  <si>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</si>
  <si>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</si>
  <si>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Interrupción del servicio público de Administrar Justicia a causa del pandemias y sus variantes.</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</si>
  <si>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</si>
  <si>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</si>
  <si>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</si>
  <si>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</si>
  <si>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</si>
  <si>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</si>
  <si>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</si>
  <si>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</si>
  <si>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</si>
  <si>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</si>
  <si>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</si>
  <si>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</si>
  <si>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Participación de la seccional en actividades formativas y campañas ambientales CAMPAÑA OPITATÓN dirigídas por la CAM.</t>
  </si>
  <si>
    <t>Ambientales (emisiones y residuos, energía, catástrofes naturales, desarrollo sostenible)</t>
  </si>
  <si>
    <t>Fenómenos naturales (Inundación, quema de bosques, sismo, vendavales, epidemias y plagas)</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</si>
  <si>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</si>
  <si>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</si>
  <si>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</si>
  <si>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</si>
  <si>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</si>
  <si>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</si>
  <si>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</si>
  <si>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 xml:space="preserve">Falta de socialización de estrategias con las dependencias para fomentar el trabajo colaborativo para la implementación del Plan Estratégico de Transformación Digital (PETD) de la Rama Judicial </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</si>
  <si>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</si>
  <si>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</si>
  <si>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</si>
  <si>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</si>
  <si>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Recursos financieros (presupuesto de funcionamiento, recursos de inversión</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</si>
  <si>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</si>
  <si>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</si>
  <si>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</si>
  <si>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Seguimiento e implementación a las especificaciones del manual de contratación  para la DESAJ Neiva.</t>
  </si>
  <si>
    <t>Personal (competencia del personal, disponibilidad, suficiencia, seguridad y salud  en el trabajo)</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</si>
  <si>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</si>
  <si>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</si>
  <si>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</si>
  <si>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</si>
  <si>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</si>
  <si>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Desarrollo y fortalecimiento de competencias de los servidores judiciales en modelos de gestión</t>
  </si>
  <si>
    <t>Mejor prestación del servicio de administración de justicia debido a la implementación de buenas practicas en bioseguridad definidos por la Rama Judicial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</si>
  <si>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</si>
  <si>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</si>
  <si>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</si>
  <si>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El desarrollo de competencia a través de procesos de sensibilización, capacitación y formación en modelo de gestión para el desarrollo de competencias de los servidores judiciales.</t>
  </si>
  <si>
    <t>Debilidad en la participación de las actividades formativas dirigidas a los servidores judiciales.</t>
  </si>
  <si>
    <t>Proceso (capacidad, diseño, ejecución, proveedores, entradas, salidas, gestión del conocimiento)</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</si>
  <si>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</si>
  <si>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</si>
  <si>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</si>
  <si>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</si>
  <si>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</si>
  <si>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el seguimiento por parte de los supervisores de los contratos adscritos a la seccional en la verificación del cargue de la información por parte de los contratistas en el SECOP II</t>
  </si>
  <si>
    <t xml:space="preserve">Tecnológicos </t>
  </si>
  <si>
    <t>Debilidad de la plataforma tecnológica a nivel nacional de  software y hardware en las sedes administrativas y judiciales</t>
  </si>
  <si>
    <t>Consolidación de las necesidades en materia tecnológica, de telecomunicaciones y de soluciones tecnológicas.</t>
  </si>
  <si>
    <t>Falta de apropiación y aplicación del conocimiento de los avances tecnológicos</t>
  </si>
  <si>
    <t>Atención de los requerimientos tecnológicos solicitados para el normal funcionamiento de los equipos de los despachos judiciales.</t>
  </si>
  <si>
    <t>Carencia de formación en tecnologías de la información y la comunicación aplicadas al desarrollo de la gestión Judicial estableciendo las diferencias entre:
Transformación digital, digitalización, expediente digital y estrategias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</si>
  <si>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</si>
  <si>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</si>
  <si>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Capacitación para el uso de herramientas tecnológicas por parte de la seccional</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</si>
  <si>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</si>
  <si>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</si>
  <si>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</si>
  <si>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</si>
  <si>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</si>
  <si>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</si>
  <si>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</si>
  <si>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</si>
  <si>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</si>
  <si>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Falta de comunicación y socialización de tablas de retención documental</t>
  </si>
  <si>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</si>
  <si>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</si>
  <si>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</si>
  <si>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Infraestructura física (suficiencia, comodidad)</t>
  </si>
  <si>
    <t>Sedes Judiciales arrendadas, en comodato y propias que no cuentan con las condiciones mínimas de seguridad para los servidores judiciales, contratistas y usuarios de la justicia según la normatividad vigente</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</si>
  <si>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</si>
  <si>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</si>
  <si>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</si>
  <si>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</si>
  <si>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Elementos de trabajo (papel, equipos, herramientas)</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</si>
  <si>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</si>
  <si>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</si>
  <si>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</si>
  <si>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Comunicación Interna (canales utilizados y su efectividad, flujo de la información necesaria para el desarrollo de las actividades)</t>
  </si>
  <si>
    <t>Uso deficiente de las herramientas de comunicación establecidas en el plan de comunicaciones</t>
  </si>
  <si>
    <t>Seguimiento a la  matriz de comunicaciones para la seccional.</t>
  </si>
  <si>
    <t>Desaprovechamiento de canales de comunicaciones, para generar mayor información a las partes interesadas</t>
  </si>
  <si>
    <t>Registros de la publicación y divulgacion de información en los canales de comunicación dispuestos para la atención al usuario interno y externo en la página web institucional</t>
  </si>
  <si>
    <t>Uso adecuado del micrositio asignado al Consejo Seccional de la Judicatura</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</si>
  <si>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</si>
  <si>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</si>
  <si>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</si>
  <si>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</si>
  <si>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</si>
  <si>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Ambientales</t>
  </si>
  <si>
    <t>Desconocimiento del Plan de Gestión Ambiental que aplica para la Rama Judicial Acuerdo PSAA14-10160</t>
  </si>
  <si>
    <t>Disminución en el uso de papel, toners y demás elementos de oficina al implementar el uso de medios tecnológicos</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</si>
  <si>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</si>
  <si>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</si>
  <si>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Baja implementación en sistemas ahorradores de agua  y energía en sedes judiciales y administrativas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</si>
  <si>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</si>
  <si>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</si>
  <si>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</si>
  <si>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 xml:space="preserve"> </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</si>
  <si>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</si>
  <si>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</si>
  <si>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</si>
  <si>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Desconocimiento de la ISO 50001: norma internacional para sistemas de gestión de la energía (SGE)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</si>
  <si>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</si>
  <si>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</si>
  <si>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</si>
  <si>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</si>
  <si>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</si>
  <si>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</si>
  <si>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</si>
  <si>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</si>
  <si>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  DOFA</t>
  </si>
  <si>
    <t>ESTRATEGIA / ACCIÓN / PROYECTO</t>
  </si>
  <si>
    <t xml:space="preserve">GESTIONA  </t>
  </si>
  <si>
    <t xml:space="preserve">DOCUMENTADA EN </t>
  </si>
  <si>
    <t>A</t>
  </si>
  <si>
    <t>O</t>
  </si>
  <si>
    <t>D</t>
  </si>
  <si>
    <t>F</t>
  </si>
  <si>
    <t xml:space="preserve">Participar en el plan de formación de la Escuela Judicial para el fortalecimiento de competencias de los servidores judiciales </t>
  </si>
  <si>
    <t>Implementar mecanismos para la retroalimentación de las  partes interesadas</t>
  </si>
  <si>
    <t>Gestionar ante la Direccion Ejecutiva de Administracion Judicial, la asignacion de recursos para el mantenimiento de la Infraestructura fisica y seguridad de las sedes judiciales en articulacion con el Plan sectorial de Desarrollo</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</si>
  <si>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</si>
  <si>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</si>
  <si>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</si>
  <si>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</si>
  <si>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</si>
  <si>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</si>
  <si>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</si>
  <si>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</si>
  <si>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</si>
  <si>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</si>
  <si>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</si>
  <si>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</si>
  <si>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</si>
  <si>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</si>
  <si>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</si>
  <si>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</si>
  <si>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</si>
  <si>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</si>
  <si>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</si>
  <si>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</si>
  <si>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</si>
  <si>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</si>
  <si>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</si>
  <si>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</si>
  <si>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</si>
  <si>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</si>
  <si>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</si>
  <si>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</si>
  <si>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</si>
  <si>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</si>
  <si>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</si>
  <si>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</si>
  <si>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</si>
  <si>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</si>
  <si>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</si>
  <si>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</si>
  <si>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</si>
  <si>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</si>
  <si>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</si>
  <si>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</si>
  <si>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</si>
  <si>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</si>
  <si>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</si>
  <si>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</si>
  <si>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</si>
  <si>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</si>
  <si>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</si>
  <si>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</si>
  <si>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</si>
  <si>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</si>
  <si>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</si>
  <si>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</si>
  <si>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</si>
  <si>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</si>
  <si>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</si>
  <si>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</si>
  <si>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</si>
  <si>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</si>
  <si>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</si>
  <si>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</si>
  <si>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</si>
  <si>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</si>
  <si>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</si>
  <si>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</si>
  <si>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</si>
  <si>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</si>
  <si>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</si>
  <si>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</si>
  <si>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</si>
  <si>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</si>
  <si>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</si>
  <si>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</si>
  <si>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</si>
  <si>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</si>
  <si>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</si>
  <si>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MATRIZ DE RIESGOS</t>
  </si>
  <si>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</si>
  <si>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</si>
  <si>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</si>
  <si>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</si>
  <si>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</si>
  <si>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</si>
  <si>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</si>
  <si>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</si>
  <si>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</si>
  <si>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</si>
  <si>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</si>
  <si>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</si>
  <si>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</si>
  <si>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</si>
  <si>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</si>
  <si>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</si>
  <si>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</si>
  <si>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</si>
  <si>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</si>
  <si>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</si>
  <si>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</si>
  <si>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</si>
  <si>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</si>
  <si>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Posibilidad de pagar inoportunamente los gastos de funcionamiento en Inversión por falta de PAC </t>
  </si>
  <si>
    <t>los  pagos se hacen incumpliendo los tiempos contractuales o legales  establecidos .</t>
  </si>
  <si>
    <t>1. Demora en la radicación de cuentas por las diferentes dependencias de la DSAJ para generar los pagos de contratistas,  gastos de personal, gastos generales, y demás pagos de la entidad.</t>
  </si>
  <si>
    <t>Afectación de reputacion,imagén,  credibilidad, satisfacción de usuarios y PI</t>
  </si>
  <si>
    <t xml:space="preserve">De la entidad, seccional, despachos a nivel departamental </t>
  </si>
  <si>
    <t>2. Insuficiencia de PAC para el cumplimiento de obligaciones económicas frente a terceros</t>
  </si>
  <si>
    <t>Afectación Económica</t>
  </si>
  <si>
    <t>Afectación al presupuesto en un valor ≥0,5%.</t>
  </si>
  <si>
    <t>3. Incumplimiento en los requisitos que debe exigir los supevisores de los contratos,  para poder autorizar el pago de la factura de compra, por adquisición de bienes y servicios.</t>
  </si>
  <si>
    <t>Incumplimiento de las metas establecidas</t>
  </si>
  <si>
    <t>Incumplimiento del 20% de los indicadores del proceso</t>
  </si>
  <si>
    <t xml:space="preserve">4. Ausencia o Inconsistencia en la información de la  cuenta bancaria, reportada por talento humano para el pago de la nómina a beneficio final </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</si>
  <si>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</si>
  <si>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</si>
  <si>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</si>
  <si>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</si>
  <si>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</si>
  <si>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</si>
  <si>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el objeto de la compra </t>
  </si>
  <si>
    <t>Emitir un CDP con informacion erronea de valor, destinacion, cuenta a afectar.</t>
  </si>
  <si>
    <t>1. Falta de controles</t>
  </si>
  <si>
    <t xml:space="preserve">2. Fallas en los sistemas de información </t>
  </si>
  <si>
    <t>3. Solicitud de disponibilidad presupuestal cuyo objeto no está acorde con el rubro presupuestal solicitado.</t>
  </si>
  <si>
    <t xml:space="preserve">Incumplimiento de obligaciones tributarias </t>
  </si>
  <si>
    <t xml:space="preserve"> No se  reconocen los valores correctos, no se pagan, o no se presentan debidamente, las  obligaciones tributarias que le competen a la entidad</t>
  </si>
  <si>
    <t>1. Desconocimiento por parte de la responsable de central de cuentas por pagar, de las bases gravables y de las tarifas que deben ser aplicadas al momento del pago</t>
  </si>
  <si>
    <t>Afectación al presupuesto  en un valor  &lt;1% y ≥5%.</t>
  </si>
  <si>
    <t>2. Ausencia de programas de capacitación institucional en temas tributarios.</t>
  </si>
  <si>
    <t xml:space="preserve">5. Entrega de los documentos por fuera de las fechas límites de pago fijadas los entes rectores. </t>
  </si>
  <si>
    <t>Incumplimiento en la Ejecución del Presupuesto Asignado</t>
  </si>
  <si>
    <t>Posibilidad de afectación económica debido a falta de planeación y ejecución del presupuesto para gastos de funcionamiento e inversión</t>
  </si>
  <si>
    <t>1. Fallas en los controles</t>
  </si>
  <si>
    <t>3. Recibo de información fuera de tiempo</t>
  </si>
  <si>
    <t>4. Operaciones no registradas</t>
  </si>
  <si>
    <t xml:space="preserve">5. Registros errados </t>
  </si>
  <si>
    <t>incumplimiento en la prescripción de títulos judiciales, que cumplen con los requisitos de prescripción,  en la oficina Judicial de DSAJ</t>
  </si>
  <si>
    <t>Posibilidad de incumplimiento de las metas establecidas debido a falta de seguimiento y control del cronograma del proceso de prescripción</t>
  </si>
  <si>
    <t>1. Solicitud de los Juzgados Laborales, para que los títulos susceptibles de prescripción, no se prescriban, ya que desconocen el beneficiario del título judicial que se va ha prescribir.</t>
  </si>
  <si>
    <t xml:space="preserve">De un área del nivel central, seccional o despacho judicial </t>
  </si>
  <si>
    <t xml:space="preserve">presentar  en forma  errada o tardia  los  Balances de la entidad </t>
  </si>
  <si>
    <t xml:space="preserve">Se incumple con los tiempos y condiciones etablecidas por la Contaduria General de la Nacion para la presentacion de los Estados Financieros  </t>
  </si>
  <si>
    <t>Recibir dádivas o beneficios a nombre propio o de terceros para efectuar pagos sin el cumplimiento de requisitos legales, por valores diferentes, a terceros no autorizados o alterar información financiera</t>
  </si>
  <si>
    <t xml:space="preserve">Se efectuan pagos por mayor valor, o se abonan a cuentas que no pertenecen a los destinatarios, o se abona incumpliendo los tiempos contractuales o legales establecidos. Se suministra información privilegiada </t>
  </si>
  <si>
    <t>1. Insuficientes programas de capacitación para la toma de conciencia debido al desconocimiento de l ley antisoborno (ISO 37001:2016), Plan Anticorrupción y  de los  valores y principios propios de la entidad.</t>
  </si>
  <si>
    <t xml:space="preserve">2. Desconocimiento y no aplicación del Código de Ética y Buen Gobierno.    </t>
  </si>
  <si>
    <t xml:space="preserve">PARA LOS RIESGOS DE CORRUPCIÓN POR POLÍTICA EL IMPACTO SIEMPRE SERÁ MAYOR O CATASTRÓFICO Y SU REDACCIÓN  DEBE CONSERVAR EL MODELO PROPUESTO </t>
  </si>
  <si>
    <t>3. Carencia de compromiso  y transparencia de los servidores judiciales</t>
  </si>
  <si>
    <t>4. Deficiencia de  controles en el trámite  de los documentos</t>
  </si>
  <si>
    <t xml:space="preserve">5. No aplicación adecuada de los procedimientos de control </t>
  </si>
  <si>
    <t>6. Falta de control del responsable del manejo de las claves y mecanismos de seguridad electrónica.</t>
  </si>
  <si>
    <t xml:space="preserve">7. Falta de control  en el proceso de gestión y transporte de los mismos. </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</si>
  <si>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</si>
  <si>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</si>
  <si>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</si>
  <si>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</si>
  <si>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</si>
  <si>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</si>
  <si>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 xml:space="preserve">De la entidad y sector justicia a nivel nacional </t>
  </si>
  <si>
    <t>2. Falta de ética de terceros interesados  (Debilidades principios y valores)</t>
  </si>
  <si>
    <t>Afectación al  presupuesto en un valor  &lt;5% y  ≥20%.</t>
  </si>
  <si>
    <t>3. Falta de compromiso y sinergia administrativa para revisar la completitud de los soportes ordenados en el contrato, como requisito para trámite de pago o ausencia de verificación de su publicación en SECOPII</t>
  </si>
  <si>
    <t>4. Desconocimiento de las normas tributarias que se aplican y que incluyen obligación de hacer retenciones en la fuente</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</si>
  <si>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</si>
  <si>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</si>
  <si>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</si>
  <si>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</si>
  <si>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De la entidad, seccional, despachos a nivel local o municipal </t>
  </si>
  <si>
    <t>Afectación al presupuesto en un valor &lt;0,5% y ≥1%.</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</si>
  <si>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</si>
  <si>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</si>
  <si>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abligación sin los descuentos establecidos en la ley, o demorar la elaboración del documento de manera injustificada</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</si>
  <si>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</si>
  <si>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</si>
  <si>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</si>
  <si>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t>
  </si>
  <si>
    <t>GESTIÓN ADMINISTRATIVA Y FINANCIERA</t>
  </si>
  <si>
    <t>Nivel Central - Nivel Seccional</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</si>
  <si>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</si>
  <si>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</si>
  <si>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</si>
  <si>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</si>
  <si>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</si>
  <si>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</si>
  <si>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</si>
  <si>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</si>
  <si>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</si>
  <si>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</si>
  <si>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</si>
  <si>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</si>
  <si>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</si>
  <si>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</si>
  <si>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</si>
  <si>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</si>
  <si>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responsable de central de cuentas por pagar diariamente, verifica en el repositorio de facturación electrónica de SIIF nación, las facturas disponibles para pago, e informa via e-email a los supervisores de los contratos, las facturas que se encuentran disponible para pago, y que aún no han pasado al área financiera para finiquitar el proceso de pago. Como registro del control, queda el e-mail que central de cuentas envía a los supervisores.al recibir los documentos revisa contra  lista de requisitos y verifica si estan completos y acorde con los requisitos que se exigen . Si hay inconsistencias se devuelve al usuario mediante e-mail. Como registro del control queda el correo electrónico remitido a los supervisores donde se informa las facturas que están en el repositorio aptas para pago.</t>
  </si>
  <si>
    <t>SI</t>
  </si>
  <si>
    <t>Acciones de respuesta ante noticias que afectan la imagen de la entidad</t>
  </si>
  <si>
    <t>NO</t>
  </si>
  <si>
    <t>El coordinador del área financiera verifica mensualmente el % de PAC aprobado para el mes siguiente, y via -email informa a los supervisores de los contratos, para la ejecución se haga conforme a lo planeado. Igualmente, requiere a los supervisores, para que dentro del cronograma establecido en la circular, soliciten el PAC que necesitan, para atender sus obligaciones contractuales. Como registro del control, queda el e-mail, y la circular donde se informa el cronograma. de solicitud de PAC</t>
  </si>
  <si>
    <t>Requerir la devolución de los valores</t>
  </si>
  <si>
    <t xml:space="preserve">Los supervisores de los contratos, al recibir los documentos revisa contra  lista de requisitos y verifica si estan completos; posteriormente aprueba la factura, la sube a SECOP e informa via e-mail a central de cuentas, que las facturas estas aprobadas para su pago.  Si hay inconsistencias se devuelve al proveedor mediante e-mail. Como registro del control quedan los e-mail que el supervisor remite a central de cuentas cuando informa que la factura está aprobada y lista para pago. </t>
  </si>
  <si>
    <t>Análisis de indicadores y acciones de mejoramiento</t>
  </si>
  <si>
    <t>la persona responsable de presupueto, mensualmente requiere el apoyo de la oficina de novedades de personal del area de talento humano, para que dentrto de los 8 días habiles de cada mes, informe las novedades en las cuentas bancarias de los funcionarios y servidores judiciales, con el fin de poder atender el pago oportuno. Como evicencia del control se tiene el e-mail que presupuesto remite a talento humano, para que informe las novedades de las cuentas bancarias.</t>
  </si>
  <si>
    <t>La lider financiera efectua seguimiento diario a la ejecución de PAC, y  revisa y aprueba la solicitud de PAC mensual, que  La profesional de tesorería debe proyectar, previo recordatorio mensual a través de correo electrónico a la coordinación administrativa y la de Talento Humano, la proyección de PAC de los diferentes conceptos, de conformidad con la programación de los supervisores y sección de nómina y seguridad social</t>
  </si>
  <si>
    <t>La lider financiera o profesional de presupuesto, revisará que antes de efectuar los registros presupuestales, se cuente con certificación bancaria y formato de información tributaria, para que todas las cuentas se  hagan con pago a beneficiario final.</t>
  </si>
  <si>
    <t>El coordinador del área financiera revisa permanentemente,  previo a la aprobación del registro presupuestal, que se cuente con certificación bancaria y que la asistente administrativa efectue el registro en el  SIIF de acuerdo a la unidad ejecutora de gasto.</t>
  </si>
  <si>
    <t>El lider de sección de contabilidad - Contador Seccional, previa revisión del profesional de central de cuentas,   diariamente  verifica los soportes requeridos para cada pago, incluye acta de supervisión si requiere, cálculos de impuestos, tasas y contribuciones a retener, verifica saldo de compromisos en SIIF, regresando al responsable de allegar los requisitos faltantes para su corrección, mediante correo estableciendo término para subsanar.</t>
  </si>
  <si>
    <t>La profesional de presupuesto o lider financiera, revisará que antes que la asistente administrativa de presupuesto efectue los registros presupuestales, se cuente con certificación bancaria y formato de información tributaria, para que todas las cuentas se  hagan con pago a beneficiario final.</t>
  </si>
  <si>
    <t>La lider financiera,  previo al registro del certificado de disponibilidad presupuestal que realiza la asistente administrativa de presupuesto revisa que  las solicitudes  de disponibilidad presupuestal y/o actos administrativos enuncien  los rubros presupuestales los cuales correspondan con el concepto de gasto ordenado</t>
  </si>
  <si>
    <t>La profesional lider financiera,  cuando se presenten fallas en el sistema, haran revisiòn sobre los certificados de disponibilidad presupuestal registrado, revisando rubro, concepto del gasto, valor, unidad ejecutora.</t>
  </si>
  <si>
    <t>Requerir la modificación del CDP</t>
  </si>
  <si>
    <t>El coordinador del área financiera,  previo al registro del certificado de disponibilidad presupuestal que realiza la asistente administrativa de presupuesto revisa que  las solicitudes  de disponibilidad presupuestal y/o actos administrativos enuncien  los rubros presupuestales los cuales correspondan con el concepto de gasto ordenado</t>
  </si>
  <si>
    <t>La persona responsable de cuentas por pagar verifica cada vez que va hacer un pago, que las bases gravables y las tarifas correspondan a las que deben ser aplicadas. Como evidencia del control se tiene, Un cuadro liquidador de retenciones, que para tal fin fue diseñado.</t>
  </si>
  <si>
    <t>Realizar los correspondientes pagos que no se hayan hecho oportunamente</t>
  </si>
  <si>
    <t>El coordinador del área financiera, requiere via email al coordinador de talento humano, para que se brinde capacitación institucional en temas tributarios, a las personas que en sus procesos, requieren de éste conocimiento. Como evidencial del control, se tiene dicho e-mail</t>
  </si>
  <si>
    <t>El coordinador del área financiera y los profesionales que tienen funciones de Contador y Tesorera de la seccional hacen inducción a personal de sus secciones para que en sus reemplazos puedan desarrollar dichas funciones.</t>
  </si>
  <si>
    <t>la persona responable de presupuesto elabora mensualmente un reporte general donde evidencia la ejecución del presupuesto asignado para gastos de funcionamiento e inversión. El coordinador del Area Financiera, hace un ánalisis por cada una de las subunidades, donde evidencia la ejecución presupuestal para cada uno de los items. Como evidencia del control se tiene el reporte de ejecución presupuestal.</t>
  </si>
  <si>
    <t>la persona responsable de la oficina judicial, en el primer mes de cada semestre revisa el reporte que emite el grupo de fondos especiales de la DEAJ, y prescribe los títulos judiciales susceptibles de prescribir y que estén relacionados con prestaciones laborales. Antes de hacer la prescripción verifica que no haya solicitud pendiente por resolver de los Juzgados laborales, en donde requieran que dicha prescripción no se cause. Como evidencia del control, se tiene el reporte de prescripciones que trimestralmente hace la oficina judicial.</t>
  </si>
  <si>
    <t>la persona responsable de contabilidad concilia mensualmente los saldos del SIIF nación VS los diferentes aplicativos que registran las operaciones relacionadas con las siguientes transacciones: almacen, incapacidades, bancarias, cobro coactivo y pasivo litigioso. Como evidencia del control. se tienen las anteriores conciliaciones que se publican trimestralmente..</t>
  </si>
  <si>
    <t>Asistencia a la hora calidad de los servidores judiciales</t>
  </si>
  <si>
    <t>Perfiles diferentes de autorización para cada una de las personas involucradas en el proceso</t>
  </si>
  <si>
    <t>Firma del Director y Tesorero en los cheques girados</t>
  </si>
  <si>
    <t>para acceso a SIIF nación las personas encargadas de los procesos presupuestales, cuentas por pagar, tesorería y contabilidad, manejan token individuales, con permisos no compatibles entre sí.</t>
  </si>
  <si>
    <t>1.Socializar al personal del proceso para su participación en los programas de formación, capacitación y sensibilización en temas de Probidad y ética del servidor judicial</t>
  </si>
  <si>
    <t>2. Socialización del Sistema de SGAS del CSJ a través de los canales de comunicación</t>
  </si>
  <si>
    <t xml:space="preserve">Pólizas de Calidad y Cumplimiento </t>
  </si>
  <si>
    <t>3. Asignación de controles duales para los profesionales con diferentes perfiles</t>
  </si>
  <si>
    <t>4. Procedimientos elaborados
5. Expedición normativa</t>
  </si>
  <si>
    <t>3. Los profesionales proyectan la resolución de asignación o ajuste presupuestal, que posteriormente, revisada por el Director de División de Programación, aprobada por el Director de la Unidad de Planeación y firmada por el Director Ejecutivo. Circular DEAJC22-40 dicta parámetros para ajustes presupuestales</t>
  </si>
  <si>
    <t>establecer control dual en la dependencia, con revisión de todas las obligaciones presupuestales y de los acreedores no presupestales realizados en la dependencia</t>
  </si>
  <si>
    <t xml:space="preserve">3. Controlar la llegada, trámite y salida de cuentas, junto con el cumplimiento de las condiciones contractuales para el pago y la correcta aplicación de los descuentos tributarios
</t>
  </si>
  <si>
    <t xml:space="preserve">4. impartir capacitación técnica sobre el trámite de cuentas y establecer instructivos de descuentos tributarios </t>
  </si>
  <si>
    <t>5. Establecer controles de llegada, trámite y salida de documentos al proceso de dentral de cuentas</t>
  </si>
  <si>
    <t>6. establecer incicadores de control a la gestión desarrollada en trámite de cuentas</t>
  </si>
  <si>
    <t>3. Implementación de control dual en la revisión de los cheques girados.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</si>
  <si>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</si>
  <si>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</si>
  <si>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</si>
  <si>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</si>
  <si>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</si>
  <si>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</si>
  <si>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</si>
  <si>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</si>
  <si>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</si>
  <si>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</si>
  <si>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</si>
  <si>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</si>
  <si>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</si>
  <si>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</si>
  <si>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Recibe del Supervisor del Contrato, la factura o cuenta de cobro expedida por el proveedor de los bienes o servicios, junto con el correspondiente cumplido y demás requisitos propios del contrato que se está ejecutando. (Ver lista de chequeo para recepción de cuentas por pagar).
Tratándose de sentencias, facturas de servicios públicos, nóminas y otros actos administrativos que impliquen pagos, sus soportes se reciben de la División de Ejecución Presupuestal. Aspectos claves sujetos a verificación: 1) Que la factura, cuenta de cobro o acto administrativo esté acompañado de todos los documentos propios de cada caso. 2) Que las facturas, cuentas de cobro o actos administrativos cumplan con los requisitos de Ley. En el caso de los contratos, los establecidos en las normas tributarias. Art. 617 estatuto tributario 3) Para contratos que así lo requieran se adjunten las certificaciones de pago de aportes a fondo de pensiones obligatorias, a salud y a Riesgos Laborales, conforme al ordenamiento legal vigente. 4) Para el trámite de cuentas de contratos de obra deben anexar Actas de Cortes de Obra o de Interventoría e informe de ejecución de anticipos y pagos anticipados además el cumplido por parte de la interventoría 5) En todos los contratos el cumplido el Supervisor 6) En los casos requeridos en el contrato adjuntar Acta de Liquidación. 7) La autorización de endoso firmada y/o autorizada por el ordenador del gasto junto con el documento del contratista o beneficiario que lo solicita.</t>
  </si>
  <si>
    <t>Líder de proceso Gestión Administrativa y financiera</t>
  </si>
  <si>
    <t>01-01-2025 al 31-12-2025</t>
  </si>
  <si>
    <t>Registra en el SIIF la solicitud de CDP, de acuerdo con las necesidades de gasto, plan de compras, plan de inversiones y aprobaciones del Consejo Superior de la Judicatura Registra en SIIF la solicitud de CDP, determinando: la sub-unidad presupuestal, valor, rubros presupuestales, descripción o justificación del gasto, dejando constancia en la casilla “objeto” sobre la verificación del plan de compras y/o plan de inversiones aprobados así como de los Acuerdos de Consejo Superior de la Judicatura autorizando la contratación. Ruta: SIIF EPG/Solicitud de CDP/Crear Recibe solicitud de CDP a través del SIGObius, revisa que la solicitud se ajuste a las normas presupuestales, valida que el rubro presupuestal corresponde al objeto del gasto, verifica existencia de apropiación disponible.
En SIIF, a través de la ruta: EPG/CDP/Gastos/Crear, registra la información, genera el CDP e imprime para revisión y firma del responsable en la Seccional o Director Administrativo – División de Ejecución Presupuestal. Revisa la información contenida en el certificado, frente a los datos consignados en la solicitud y en el memorando con anexos remitidos por la unidad solicitante y firma CDP Original.</t>
  </si>
  <si>
    <t>PAGO DE DEDUCCIONES Se debe tener en cuenta adicionalmente la Guía de Gestión de Recursos en la Cuenta Única Nacional, con el fin de que queden comprendidas todas las deducciones.
Crea y autoriza la orden de pago no presupuestal de deducciones , previendo que el ingreso de los recursos se produzca de tal forma que permita atender el pago oportuno según su clase, tales como: a) pago de retención en la fuente, b) pago de seguridad social y parafiscales, c) pago de descuentos efectuados por nómina y otros.
Este pago se puede hacer mediante carga masiva siguiendo el procedimiento fijado en la Circular 16 del SIIF Numeral 7.
Esta actividad se debe coordinar con el responsable de preparar información para el pago de impuestos, reintegros a la Direccion del Tesoro, así como el pago de embargos, cooperativas, ley 100, Cuentas AFC, etc. Documento de compensación (semestral) de deducciones Estampilla Universidad Nacional y</t>
  </si>
  <si>
    <t>mensualmente se tramitan Las solicitudes de PAC se consolidad y se tramitan ante el nivel central de acuerdo a las solicitudes recibidas de las dependencias Administrativa y de Talento Humano responsables de la ejecución presupuestal en gastos genereales e inversión y de personal respectivamente, y control de los recursos asignados para cumplir los compromisos dentro de los tiempos establecidos</t>
  </si>
  <si>
    <t>De acuerdo a directriz de la entidad y del ministerio, los recursos no se pueden tener en bancos por un tiempo superios a 5 días</t>
  </si>
  <si>
    <t>El contador de la seccional trabaja para atender la emisión y presentación de los estados financieros dentro de los términos temporales establecidos por la contaduría general y la entidad</t>
  </si>
  <si>
    <t>El sistema SIIF NACION presenta diferentes perfiles para cada una de las personas relacionadas con el proceso de pago, los cuales no son compatibles entre sí.</t>
  </si>
  <si>
    <t>La Dirección Seccional no maneja recursos de fondos especiales; los maneja la DEAJ a quien le compete hacer las devoluciones a que haya lugar</t>
  </si>
  <si>
    <t>las asignaciones y modificaciones presupuestales las aprueba y realiza la división de presupuesto de la DEAJ, conforme a las solicitudes que realiza la DSAJ. En ése orden de ideas la DSAJ no puede aplicar criterios subjetivos para satisfacer beneficios particulares</t>
  </si>
  <si>
    <t>la persona encargada de central de cuentas por pagar, quien tramita y elabora la obligación es un profesional en Contaduría pública que conoce los procedimientos y las deducciones aplicables al momento de validar los soportes de las facturas que se van a pagar.</t>
  </si>
  <si>
    <t>Como mecanismo de control del riesgo, desde SIIF nación, se manejan diferentes perfiles, los cuales no son compatibles entre si, como es el caso de presupuesto, central de cuentas, tesorería y contabilidad.</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</si>
  <si>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</si>
  <si>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</si>
  <si>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</si>
  <si>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</si>
  <si>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</si>
  <si>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</si>
  <si>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</si>
  <si>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</si>
  <si>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</si>
  <si>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</si>
  <si>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</si>
  <si>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</si>
  <si>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</si>
  <si>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</si>
  <si>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</si>
  <si>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</si>
  <si>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</si>
  <si>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</si>
  <si>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</si>
  <si>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</si>
  <si>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</si>
  <si>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</si>
  <si>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</si>
  <si>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</si>
  <si>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</si>
  <si>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</si>
  <si>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</si>
  <si>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</si>
  <si>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</si>
  <si>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</si>
  <si>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</si>
  <si>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</si>
  <si>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</si>
  <si>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</si>
  <si>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</si>
  <si>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</si>
  <si>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</si>
  <si>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</si>
  <si>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</si>
  <si>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</si>
  <si>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</si>
  <si>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</si>
  <si>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</si>
  <si>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</si>
  <si>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</si>
  <si>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</si>
  <si>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</si>
  <si>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</si>
  <si>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</si>
  <si>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</si>
  <si>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</si>
  <si>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</si>
  <si>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</si>
  <si>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</si>
  <si>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</si>
  <si>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</si>
  <si>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</si>
  <si>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</si>
  <si>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</si>
  <si>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</si>
  <si>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</si>
  <si>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</si>
  <si>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</si>
  <si>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</si>
  <si>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</si>
  <si>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</si>
  <si>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</si>
  <si>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</si>
  <si>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</si>
  <si>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</si>
  <si>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</si>
  <si>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</si>
  <si>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</si>
  <si>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</si>
  <si>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</si>
  <si>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</si>
  <si>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</si>
  <si>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</si>
  <si>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</si>
  <si>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</si>
  <si>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</si>
  <si>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</si>
  <si>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</si>
  <si>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</si>
  <si>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</si>
  <si>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</si>
  <si>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</si>
  <si>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</si>
  <si>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</si>
  <si>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</si>
  <si>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</si>
  <si>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</si>
  <si>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</si>
  <si>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</si>
  <si>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</si>
  <si>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</si>
  <si>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</si>
  <si>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</si>
  <si>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</si>
  <si>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</si>
  <si>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</si>
  <si>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</si>
  <si>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</si>
  <si>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</si>
  <si>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</si>
  <si>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</si>
  <si>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</si>
  <si>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</si>
  <si>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</si>
  <si>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</si>
  <si>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</si>
  <si>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</si>
  <si>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</si>
  <si>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</si>
  <si>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 la fecha no se ha registrado o materializado el riesgo. Las cuentas son reportadas por los supervisores de los contratos luego que las han revisado y aprobado para su pago relacionando el RP a afectar, el valor y su respectivo beneficiaro</t>
  </si>
  <si>
    <t xml:space="preserve">A la fecha no se ha registrado o materializado el riesgo. Las solicitudes de CDP son preparadas por la dependencia que tiene la necesidad acorde al catalogo presupuestal vigente, el documento es expedido por el coordinador de ejecución prespuestal de la seccional y posteriormente revisado por el coordinador del área financiera </t>
  </si>
  <si>
    <t>PAGO DE DEDUCCIONES Se debe tener en cuenta adicionalmente la Guía de Gestión de Recursos en la Cuenta Única Nacional, con el fin de que queden comprendidas todas las deducciones.
Crea y autoriza la orden de pago no presupuestal de deducciones , previendo que el ingreso de los recursos se produzca de tal forma que permita atender el pago oportuno según su clase, tales como: a) pago de retención en la fuente, b) pago de seguridad social y parafiscales, c) pago de descuentos efectuados por nómina y otros.
Este pago se puede hacer mediante carga masiva siguiendo el procedimiento fijado en la Circular 16 del SIIF Numeral 7.
Esta actividad se debe coordinar con el responsable de preparar información para el pago de impuestos, reintegros a la Direccion del Tesoro, así como el pago de embargos, cooperativas, ley 100, Cuentas AFC, etc. Documento de compensación (semestral) de deducciones Estampilla Universidad Nacional</t>
  </si>
  <si>
    <t>A la fecha no se ha registrado o materializado el riesgo</t>
  </si>
  <si>
    <t>A la fecha no se ha registrado o materializado el riesgo.
Las solicitudes de PAC se consolidad y se tramitan ante el nivel central de acuerdo a las solicitudes recibidas de las dependencias Administrativa y de Talento Humano responsables de la ejecución presupuestal en gastos genereales e inversión y de personal respectivamente, y control de los recursos asignados para cumplir los compromisos dentro de los tiempos establecidos</t>
  </si>
  <si>
    <t>A la fecha no se ha registrado o materializado el riesgo.
De acuerdo a directriz de la entidad y del ministerio, los recursos no se pueden tener en bancos por un tiempo superios a 5 días</t>
  </si>
  <si>
    <t>A la fecha no se ha registrado o materializado el riesgo.
El contador de la seccional trabaja para atender la emisión y presentación de los estados financieros dentro de los términos temporales establecidos por la contaduría general y la entidad</t>
  </si>
  <si>
    <t>El control y seguimiento que hace la persona responsable de la coordinación Financiera,  fue efectivo para que el riesgo no se materizalizara.</t>
  </si>
  <si>
    <t>x</t>
  </si>
  <si>
    <t>ANÁLISIS DEL RESULTADO FINAL 
2 TRIMESTRE</t>
  </si>
  <si>
    <t>Se tramitan Las solicitudes de PAC se consolidad y se tramitan ante el nivel central de acuerdo a las solicitudes recibidas de las dependencias Administrativa y de Talento Humano responsables de la ejecución presupuestal en gastos genereales e inversión y de personal respectivamente, y control de los recursos asignados para cumplir los compromisos dentro de los tiempos establecidos</t>
  </si>
  <si>
    <t>De acuerdo a directriz de la entidad y del ministerio de Hacienda, los recursos no se pueden tener en bancos por un tiempo superios a 5 días</t>
  </si>
  <si>
    <t>El control y seguimiento que hace la persona responsable de la coordinación Financiera,  fue efectivo para que el riesgo no se materizalizara.
Por parte del Lider del proceso del SIGCMA nos invita a participar de las capacitaciones de la Matriz de Riesgos -Antisoborno.</t>
  </si>
  <si>
    <t>ANÁLISIS DEL RESULTADO FINAL 
3 TRIMESTRE</t>
  </si>
  <si>
    <t>ANÁLISIS DEL RESULTADO FINAL 
4 TRIMESTRE</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</si>
  <si>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</si>
  <si>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</si>
  <si>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</si>
  <si>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 xml:space="preserve">Incremento de la credibilidad y confianza en la administración de justicia al implementar y certificar sus Sistemas de Gestión. </t>
  </si>
  <si>
    <t>Visibilizacion de la Administración de Justicia  entre los actores no formales de la justicia (Grupos y minorías Indígenas, género)</t>
  </si>
  <si>
    <t>Marco regulatorio del  MINTICS, para la gobernanza, gobernabilidad y transformación digital</t>
  </si>
  <si>
    <t>Desarrollo de alianzas estratégicas para el fortalecimiento del servicio público de administración de justicia, a través de las TICs</t>
  </si>
  <si>
    <t>Generar espacios donde se realicen acuerdo interinstitucionales para poder consultar información que beneficie la administración de justicia</t>
  </si>
  <si>
    <t>Actualización en la normatividad legal y vigente</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</si>
  <si>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</si>
  <si>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</si>
  <si>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</si>
  <si>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</si>
  <si>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</si>
  <si>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</si>
  <si>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</si>
  <si>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Presupuesto asignado para el desarrollo de los proyectos de inversión de los procesos del SIGCMA, conforme al Plan de Necesidades aprobado para la Seccional en la vigencia.</t>
  </si>
  <si>
    <t>*Micrositio de fácil acceso a los documentos propios del Sistema Integrado de Gestión y Control de la Calidad y el Medio Ambiente.
*Carpetas en one drive con documentos del SIGCMA compartido con los Lideres de proceso.</t>
  </si>
  <si>
    <t>Apoyo en la participación  y seguimiento de políticas públicas regionales relacionadas con el cambio climático.</t>
  </si>
  <si>
    <t xml:space="preserve">Deficiencia en la formación Líderes y  Auditores en la Norma NTC ISO 14001:2015 </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</si>
  <si>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</si>
  <si>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</si>
  <si>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</si>
  <si>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</si>
  <si>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</si>
  <si>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</si>
  <si>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</si>
  <si>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</si>
  <si>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</si>
  <si>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</si>
  <si>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</si>
  <si>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</si>
  <si>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</si>
  <si>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</si>
  <si>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</si>
  <si>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</si>
  <si>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</si>
  <si>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</si>
  <si>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</si>
  <si>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</si>
  <si>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</si>
  <si>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</si>
  <si>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</si>
  <si>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</si>
  <si>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</si>
  <si>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Teams, sistema PEYGI-Plan de acción</t>
  </si>
  <si>
    <t>13,14,15</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</si>
  <si>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</si>
  <si>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</si>
  <si>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</si>
  <si>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</si>
  <si>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</si>
  <si>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</si>
  <si>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</si>
  <si>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</si>
  <si>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</si>
  <si>
    <t xml:space="preserve">Fecha Actualización Seguimientos 1 trimestre: </t>
  </si>
  <si>
    <t xml:space="preserve">Fecha Actualización Seguimientos 2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</si>
</sst>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rgb="FF004D6D"/>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b/>
      <sz val="11"/>
      <color theme="0"/>
      <name val="Azo Sans Medium"/>
    </font>
    <font>
      <b/>
      <sz val="11"/>
      <color rgb="FF004D6D"/>
      <name val="Azo Sans Medium"/>
    </font>
    <font>
      <sz val="11"/>
      <name val="Azo Sans Light"/>
    </font>
    <font>
      <b/>
      <sz val="11"/>
      <color theme="1"/>
      <name val="Arial"/>
      <family val="2"/>
    </font>
    <font>
      <b/>
      <sz val="12"/>
      <color theme="1"/>
      <name val="Arial"/>
      <family val="2"/>
    </font>
    <font>
      <b/>
      <sz val="14"/>
      <color theme="1"/>
      <name val="Arial Narrow"/>
      <family val="2"/>
    </font>
    <font>
      <sz val="11"/>
      <color theme="1"/>
      <name val="Belyrium"/>
    </font>
    <font>
      <b/>
      <sz val="11"/>
      <name val="Azo Sans Medium"/>
    </font>
    <font>
      <b/>
      <sz val="16"/>
      <color theme="1"/>
      <name val="Azo Sans Medium"/>
    </font>
    <font>
      <u/>
      <sz val="11"/>
      <color rgb="FF595959"/>
      <name val="Azo Sans Light"/>
    </font>
    <font>
      <b/>
      <sz val="14"/>
      <color rgb="FF0070C0"/>
      <name val="Calibri"/>
      <family val="2"/>
      <scheme val="minor"/>
    </font>
    <font>
      <sz val="12"/>
      <color theme="1"/>
      <name val="Arial Narrow"/>
      <family val="2"/>
    </font>
    <font>
      <sz val="10"/>
      <color rgb="FFC00000"/>
      <name val="Calibri"/>
      <family val="2"/>
      <scheme val="minor"/>
    </font>
    <font>
      <sz val="10"/>
      <color rgb="FF000000"/>
      <name val="Calibri"/>
      <family val="2"/>
      <scheme val="minor"/>
    </font>
    <font>
      <sz val="9"/>
      <color theme="1"/>
      <name val="Arial"/>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FFFFFF"/>
        <bgColor indexed="64"/>
      </patternFill>
    </fill>
  </fills>
  <borders count="14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top/>
      <bottom style="hair">
        <color rgb="FF4DC0E3"/>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style="dotted">
        <color rgb="FF4DC0E3"/>
      </right>
      <top/>
      <bottom style="dotted">
        <color rgb="FF4DC0E3"/>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auto="1"/>
      </top>
      <bottom/>
      <diagonal/>
    </border>
    <border>
      <left style="medium">
        <color indexed="64"/>
      </left>
      <right/>
      <top style="thick">
        <color theme="0"/>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 fillId="0" borderId="0"/>
  </cellStyleXfs>
  <cellXfs count="63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7" xfId="0" applyFont="1" applyFill="1" applyBorder="1" applyAlignment="1" applyProtection="1">
      <alignment horizontal="center" vertical="center" textRotation="90"/>
      <protection locked="0"/>
    </xf>
    <xf numFmtId="0" fontId="37" fillId="4" borderId="37"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7"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4"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2" xfId="3" applyNumberFormat="1" applyFont="1" applyBorder="1" applyAlignment="1">
      <alignment horizontal="center" vertical="center" wrapText="1" readingOrder="1"/>
    </xf>
    <xf numFmtId="0" fontId="47" fillId="7" borderId="83" xfId="0" applyFont="1" applyFill="1" applyBorder="1" applyAlignment="1">
      <alignment horizontal="center" vertical="center" wrapText="1" readingOrder="1"/>
    </xf>
    <xf numFmtId="0" fontId="47" fillId="8" borderId="84" xfId="0" applyFont="1" applyFill="1" applyBorder="1" applyAlignment="1">
      <alignment horizontal="center" vertical="center" wrapText="1" readingOrder="1"/>
    </xf>
    <xf numFmtId="0" fontId="47" fillId="9" borderId="84" xfId="0" applyFont="1" applyFill="1" applyBorder="1" applyAlignment="1">
      <alignment horizontal="center" vertical="center" wrapText="1" readingOrder="1"/>
    </xf>
    <xf numFmtId="0" fontId="47" fillId="10" borderId="84" xfId="0" applyFont="1" applyFill="1" applyBorder="1" applyAlignment="1">
      <alignment horizontal="center" vertical="center" wrapText="1" readingOrder="1"/>
    </xf>
    <xf numFmtId="0" fontId="48" fillId="11" borderId="84"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8"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8" xfId="0" applyFont="1" applyFill="1" applyBorder="1" applyAlignment="1">
      <alignment horizontal="center" vertical="center" textRotation="90"/>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5" xfId="1" applyFont="1" applyFill="1" applyBorder="1" applyAlignment="1">
      <alignment horizontal="center" vertical="center"/>
    </xf>
    <xf numFmtId="0" fontId="8" fillId="3" borderId="44"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8" fillId="4" borderId="58" xfId="0" applyFont="1" applyFill="1" applyBorder="1" applyAlignment="1">
      <alignment vertical="center"/>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21" fillId="3" borderId="0" xfId="0" applyFont="1" applyFill="1"/>
    <xf numFmtId="0" fontId="24" fillId="0" borderId="28" xfId="0" applyFont="1" applyBorder="1" applyAlignment="1" applyProtection="1">
      <alignment horizontal="justify" vertical="justify" wrapText="1"/>
      <protection locked="0"/>
    </xf>
    <xf numFmtId="0" fontId="24" fillId="0" borderId="58" xfId="0" applyFont="1" applyBorder="1" applyAlignment="1" applyProtection="1">
      <alignment horizontal="justify" vertical="justify" wrapText="1"/>
      <protection locked="0"/>
    </xf>
    <xf numFmtId="0" fontId="24" fillId="0" borderId="6" xfId="0" applyFont="1" applyBorder="1" applyAlignment="1" applyProtection="1">
      <alignment horizontal="justify" vertical="justify" wrapText="1"/>
      <protection locked="0"/>
    </xf>
    <xf numFmtId="2" fontId="23" fillId="0" borderId="6" xfId="3" applyNumberFormat="1" applyFont="1" applyBorder="1" applyAlignment="1">
      <alignment vertical="center" wrapText="1"/>
    </xf>
    <xf numFmtId="0" fontId="69" fillId="0" borderId="115" xfId="0" applyFont="1" applyBorder="1" applyAlignment="1">
      <alignment horizontal="center" vertical="center" wrapText="1"/>
    </xf>
    <xf numFmtId="0" fontId="69" fillId="0" borderId="81" xfId="0" applyFont="1" applyBorder="1" applyAlignment="1">
      <alignment horizontal="center" vertical="center" wrapText="1"/>
    </xf>
    <xf numFmtId="0" fontId="70" fillId="0" borderId="79" xfId="0" applyFont="1" applyBorder="1" applyAlignment="1">
      <alignment horizontal="center" vertical="center" wrapText="1"/>
    </xf>
    <xf numFmtId="0" fontId="70" fillId="0" borderId="20" xfId="0" applyFont="1" applyBorder="1" applyAlignment="1">
      <alignment horizontal="center" vertical="center" wrapText="1"/>
    </xf>
    <xf numFmtId="0" fontId="69" fillId="0" borderId="116" xfId="0" applyFont="1" applyBorder="1" applyAlignment="1">
      <alignment horizontal="center" vertical="center" wrapText="1"/>
    </xf>
    <xf numFmtId="0" fontId="69" fillId="0" borderId="12" xfId="0" applyFont="1" applyBorder="1" applyAlignment="1">
      <alignment horizontal="center" vertical="center" wrapText="1"/>
    </xf>
    <xf numFmtId="14" fontId="70" fillId="0" borderId="20" xfId="0" applyNumberFormat="1" applyFont="1" applyBorder="1" applyAlignment="1">
      <alignment horizontal="center" vertical="center" wrapText="1"/>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2" fillId="0" borderId="0" xfId="0" applyFont="1"/>
    <xf numFmtId="0" fontId="72" fillId="0" borderId="0" xfId="0" applyFont="1" applyAlignment="1" applyProtection="1">
      <alignment horizontal="center" vertical="center"/>
      <protection locked="0"/>
    </xf>
    <xf numFmtId="0" fontId="71" fillId="20" borderId="120" xfId="0" applyFont="1" applyFill="1" applyBorder="1" applyAlignment="1">
      <alignment horizontal="center" vertical="center" wrapText="1" readingOrder="1"/>
    </xf>
    <xf numFmtId="0" fontId="74" fillId="3" borderId="120" xfId="0" applyFont="1" applyFill="1" applyBorder="1" applyAlignment="1">
      <alignment horizontal="center" vertical="center" wrapText="1" readingOrder="1"/>
    </xf>
    <xf numFmtId="0" fontId="72" fillId="3" borderId="0" xfId="0" applyFont="1" applyFill="1"/>
    <xf numFmtId="0" fontId="74" fillId="0" borderId="120" xfId="0" applyFont="1" applyBorder="1" applyAlignment="1">
      <alignment horizontal="center" vertical="center" wrapText="1" readingOrder="1"/>
    </xf>
    <xf numFmtId="0" fontId="75" fillId="0" borderId="0" xfId="0" applyFont="1" applyAlignment="1">
      <alignment vertical="center" wrapText="1"/>
    </xf>
    <xf numFmtId="0" fontId="76" fillId="0" borderId="0" xfId="0" applyFont="1"/>
    <xf numFmtId="0" fontId="72" fillId="0" borderId="0" xfId="0" applyFont="1" applyAlignment="1">
      <alignment horizontal="left"/>
    </xf>
    <xf numFmtId="0" fontId="72" fillId="0" borderId="0" xfId="0" applyFont="1" applyAlignment="1">
      <alignment horizontal="center"/>
    </xf>
    <xf numFmtId="0" fontId="0" fillId="21" borderId="0" xfId="0" applyFill="1"/>
    <xf numFmtId="0" fontId="78" fillId="5" borderId="125" xfId="0" applyFont="1" applyFill="1" applyBorder="1" applyAlignment="1">
      <alignment horizontal="center" vertical="center"/>
    </xf>
    <xf numFmtId="0" fontId="75" fillId="0" borderId="125" xfId="0" applyFont="1" applyBorder="1" applyAlignment="1">
      <alignment horizontal="justify" vertical="center" wrapText="1"/>
    </xf>
    <xf numFmtId="0" fontId="75" fillId="0" borderId="125" xfId="0" applyFont="1" applyBorder="1" applyAlignment="1">
      <alignment horizontal="center" vertical="center" wrapText="1"/>
    </xf>
    <xf numFmtId="0" fontId="79" fillId="0" borderId="125" xfId="0" applyFont="1" applyBorder="1" applyAlignment="1">
      <alignment horizontal="left" vertical="center"/>
    </xf>
    <xf numFmtId="0" fontId="79" fillId="0" borderId="125" xfId="0" applyFont="1" applyBorder="1" applyAlignment="1">
      <alignment horizontal="left" vertical="center" wrapText="1"/>
    </xf>
    <xf numFmtId="0" fontId="75" fillId="22" borderId="125" xfId="0" applyFont="1" applyFill="1" applyBorder="1" applyAlignment="1">
      <alignment horizontal="justify" vertical="center" wrapText="1"/>
    </xf>
    <xf numFmtId="0" fontId="75" fillId="22" borderId="125" xfId="0" applyFont="1" applyFill="1" applyBorder="1" applyAlignment="1">
      <alignment horizontal="center" vertical="center"/>
    </xf>
    <xf numFmtId="0" fontId="79" fillId="22" borderId="125" xfId="0" applyFont="1" applyFill="1" applyBorder="1" applyAlignment="1">
      <alignment horizontal="left" vertical="center"/>
    </xf>
    <xf numFmtId="0" fontId="75" fillId="0" borderId="125" xfId="0" applyFont="1" applyBorder="1" applyAlignment="1">
      <alignment horizontal="left" vertical="center" wrapText="1"/>
    </xf>
    <xf numFmtId="0" fontId="75" fillId="0" borderId="125" xfId="0" applyFont="1" applyBorder="1" applyAlignment="1">
      <alignment horizontal="center" vertical="center"/>
    </xf>
    <xf numFmtId="0" fontId="75" fillId="22" borderId="125" xfId="0" applyFont="1" applyFill="1" applyBorder="1" applyAlignment="1">
      <alignment horizontal="center" vertical="center" wrapText="1"/>
    </xf>
    <xf numFmtId="0" fontId="75" fillId="0" borderId="125" xfId="0" applyFont="1" applyBorder="1" applyAlignment="1">
      <alignment horizontal="left" vertical="center"/>
    </xf>
    <xf numFmtId="0" fontId="80" fillId="15" borderId="0" xfId="0" applyFont="1" applyFill="1" applyAlignment="1" applyProtection="1">
      <alignment horizontal="center" vertical="center" wrapText="1"/>
      <protection locked="0"/>
    </xf>
    <xf numFmtId="0" fontId="72" fillId="0" borderId="0" xfId="0" applyFont="1" applyProtection="1">
      <protection locked="0"/>
    </xf>
    <xf numFmtId="0" fontId="72" fillId="0" borderId="0" xfId="0" applyFont="1" applyAlignment="1" applyProtection="1">
      <alignment vertical="center"/>
      <protection locked="0"/>
    </xf>
    <xf numFmtId="0" fontId="76" fillId="19" borderId="117" xfId="0" applyFont="1" applyFill="1" applyBorder="1" applyAlignment="1" applyProtection="1">
      <alignment horizontal="left" vertical="center" wrapText="1" indent="1"/>
      <protection locked="0"/>
    </xf>
    <xf numFmtId="0" fontId="76" fillId="19" borderId="117" xfId="0" applyFont="1" applyFill="1" applyBorder="1" applyAlignment="1" applyProtection="1">
      <alignment horizontal="center" vertical="center"/>
      <protection locked="0"/>
    </xf>
    <xf numFmtId="0" fontId="72"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3" borderId="121" xfId="0" applyFont="1" applyFill="1" applyBorder="1" applyAlignment="1">
      <alignment horizontal="center" vertical="center"/>
    </xf>
    <xf numFmtId="0" fontId="72" fillId="0" borderId="131" xfId="0" applyFont="1" applyBorder="1" applyAlignment="1">
      <alignment horizontal="center"/>
    </xf>
    <xf numFmtId="0" fontId="72" fillId="0" borderId="131" xfId="0" applyFont="1" applyBorder="1"/>
    <xf numFmtId="0" fontId="72" fillId="0" borderId="132" xfId="0" applyFont="1" applyBorder="1"/>
    <xf numFmtId="0" fontId="83" fillId="0" borderId="133" xfId="0" applyFont="1" applyBorder="1" applyAlignment="1">
      <alignment horizontal="center" vertical="center" wrapText="1"/>
    </xf>
    <xf numFmtId="0" fontId="83" fillId="0" borderId="136" xfId="0" applyFont="1" applyBorder="1" applyAlignment="1">
      <alignment horizontal="center" vertical="center" wrapText="1"/>
    </xf>
    <xf numFmtId="0" fontId="83" fillId="0" borderId="137" xfId="0" applyFont="1" applyBorder="1" applyAlignment="1">
      <alignment horizontal="center" vertical="center" wrapText="1"/>
    </xf>
    <xf numFmtId="0" fontId="83" fillId="0" borderId="138" xfId="0" applyFont="1" applyBorder="1" applyAlignment="1">
      <alignment horizontal="center" vertical="center" wrapText="1"/>
    </xf>
    <xf numFmtId="0" fontId="83" fillId="0" borderId="141" xfId="0" applyFont="1" applyBorder="1" applyAlignment="1">
      <alignment horizontal="center" vertical="center" wrapText="1"/>
    </xf>
    <xf numFmtId="0" fontId="83" fillId="0" borderId="142" xfId="0" applyFont="1" applyBorder="1" applyAlignment="1">
      <alignment horizontal="center" vertical="center" wrapText="1"/>
    </xf>
    <xf numFmtId="0" fontId="72" fillId="0" borderId="137" xfId="0" applyFont="1" applyBorder="1"/>
    <xf numFmtId="0" fontId="84" fillId="5" borderId="117" xfId="0" applyFont="1" applyFill="1" applyBorder="1" applyAlignment="1" applyProtection="1">
      <alignment horizontal="center" vertical="center" wrapText="1"/>
      <protection locked="0"/>
    </xf>
    <xf numFmtId="0" fontId="74" fillId="3" borderId="120" xfId="0" applyFont="1" applyFill="1" applyBorder="1" applyAlignment="1">
      <alignment horizontal="justify" vertical="center" wrapText="1"/>
    </xf>
    <xf numFmtId="0" fontId="74" fillId="0" borderId="120" xfId="0" applyFont="1" applyBorder="1" applyAlignment="1">
      <alignment horizontal="justify" vertical="center" wrapText="1"/>
    </xf>
    <xf numFmtId="0" fontId="74" fillId="23" borderId="143" xfId="0" applyFont="1" applyFill="1" applyBorder="1" applyAlignment="1">
      <alignment horizontal="center" vertical="center" wrapText="1" readingOrder="1"/>
    </xf>
    <xf numFmtId="0" fontId="74" fillId="23" borderId="143" xfId="0" applyFont="1" applyFill="1" applyBorder="1" applyAlignment="1">
      <alignment horizontal="left" vertical="center" wrapText="1"/>
    </xf>
    <xf numFmtId="0" fontId="13" fillId="0" borderId="35" xfId="0" applyFont="1" applyBorder="1" applyAlignment="1">
      <alignment horizontal="justify" vertical="center" wrapText="1"/>
    </xf>
    <xf numFmtId="0" fontId="24" fillId="3" borderId="35" xfId="0" applyFont="1" applyFill="1" applyBorder="1" applyAlignment="1">
      <alignment horizontal="center" vertical="center" wrapText="1"/>
    </xf>
    <xf numFmtId="1" fontId="13" fillId="0" borderId="35" xfId="4" applyNumberFormat="1" applyFont="1" applyBorder="1" applyAlignment="1">
      <alignment horizontal="center" vertical="center" wrapText="1"/>
    </xf>
    <xf numFmtId="1" fontId="13" fillId="0" borderId="6" xfId="4" applyNumberFormat="1" applyFont="1" applyBorder="1" applyAlignment="1">
      <alignment horizontal="center" vertical="center" wrapText="1"/>
    </xf>
    <xf numFmtId="0" fontId="13" fillId="0" borderId="24" xfId="0" applyFont="1" applyBorder="1" applyAlignment="1">
      <alignment horizontal="justify" vertical="center" wrapText="1"/>
    </xf>
    <xf numFmtId="0" fontId="24" fillId="3" borderId="24" xfId="0" applyFont="1" applyFill="1" applyBorder="1" applyAlignment="1">
      <alignment horizontal="center" vertical="center" wrapText="1"/>
    </xf>
    <xf numFmtId="1" fontId="13" fillId="0" borderId="24" xfId="4" applyNumberFormat="1" applyFont="1" applyBorder="1" applyAlignment="1">
      <alignment horizontal="center" vertical="center" wrapText="1"/>
    </xf>
    <xf numFmtId="0" fontId="13" fillId="0" borderId="23" xfId="0" applyFont="1" applyBorder="1" applyAlignment="1">
      <alignment horizontal="justify" vertical="center" wrapText="1"/>
    </xf>
    <xf numFmtId="3" fontId="13" fillId="0" borderId="35" xfId="0" applyNumberFormat="1" applyFont="1" applyBorder="1" applyAlignment="1">
      <alignment horizontal="justify" vertical="center" wrapText="1"/>
    </xf>
    <xf numFmtId="3" fontId="13" fillId="0" borderId="6" xfId="0" applyNumberFormat="1" applyFont="1" applyBorder="1" applyAlignment="1">
      <alignment horizontal="justify" vertical="center" wrapText="1"/>
    </xf>
    <xf numFmtId="2" fontId="13" fillId="0" borderId="6" xfId="3" applyNumberFormat="1" applyFont="1" applyBorder="1" applyAlignment="1">
      <alignment horizontal="justify" vertical="center" wrapText="1"/>
    </xf>
    <xf numFmtId="3" fontId="13" fillId="0" borderId="24" xfId="0" applyNumberFormat="1" applyFont="1" applyBorder="1" applyAlignment="1">
      <alignment horizontal="justify" vertical="center" wrapText="1"/>
    </xf>
    <xf numFmtId="2" fontId="13" fillId="0" borderId="24" xfId="3" applyNumberFormat="1" applyFont="1" applyBorder="1" applyAlignment="1">
      <alignment horizontal="justify" vertical="center" wrapText="1"/>
    </xf>
    <xf numFmtId="0" fontId="13" fillId="0" borderId="23" xfId="0" applyFont="1" applyBorder="1" applyAlignment="1">
      <alignment horizontal="left" vertical="center" wrapText="1"/>
    </xf>
    <xf numFmtId="0" fontId="13" fillId="0" borderId="6" xfId="0" applyFont="1" applyBorder="1" applyAlignment="1">
      <alignment horizontal="left" vertical="center" wrapText="1"/>
    </xf>
    <xf numFmtId="0" fontId="13" fillId="0" borderId="6" xfId="0" applyFont="1" applyBorder="1" applyAlignment="1">
      <alignment vertical="center" wrapText="1"/>
    </xf>
    <xf numFmtId="0" fontId="24" fillId="3" borderId="6" xfId="0" applyFont="1" applyFill="1" applyBorder="1" applyAlignment="1">
      <alignment vertical="center" wrapText="1"/>
    </xf>
    <xf numFmtId="3" fontId="13" fillId="0" borderId="23" xfId="0" applyNumberFormat="1" applyFont="1" applyBorder="1" applyAlignment="1">
      <alignment horizontal="justify" vertical="center" wrapText="1"/>
    </xf>
    <xf numFmtId="2" fontId="13" fillId="0" borderId="23" xfId="3" applyNumberFormat="1" applyFont="1" applyBorder="1" applyAlignment="1">
      <alignment horizontal="justify" vertical="center" wrapText="1"/>
    </xf>
    <xf numFmtId="0" fontId="7" fillId="3" borderId="6" xfId="0" applyFont="1" applyFill="1" applyBorder="1" applyAlignment="1">
      <alignment vertical="center"/>
    </xf>
    <xf numFmtId="4" fontId="13" fillId="0" borderId="6" xfId="0" applyNumberFormat="1"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wrapText="1"/>
    </xf>
    <xf numFmtId="0" fontId="24" fillId="3" borderId="23"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13" fillId="0" borderId="6" xfId="0" applyFont="1" applyBorder="1" applyAlignment="1">
      <alignment horizontal="justify" vertical="center" wrapText="1"/>
    </xf>
    <xf numFmtId="1" fontId="13" fillId="0" borderId="23" xfId="4" applyNumberFormat="1" applyFont="1" applyBorder="1" applyAlignment="1">
      <alignment horizontal="center" vertical="center" wrapText="1"/>
    </xf>
    <xf numFmtId="0" fontId="13" fillId="0" borderId="24" xfId="0" applyFont="1" applyBorder="1" applyAlignment="1">
      <alignment horizontal="justify" vertical="center"/>
    </xf>
    <xf numFmtId="0" fontId="13" fillId="0" borderId="35" xfId="0" applyFont="1" applyBorder="1" applyAlignment="1">
      <alignment horizontal="left" vertical="center" wrapText="1"/>
    </xf>
    <xf numFmtId="0" fontId="24" fillId="0" borderId="113" xfId="5" applyFont="1" applyBorder="1" applyAlignment="1" applyProtection="1">
      <alignment horizontal="justify" vertical="center"/>
      <protection locked="0"/>
    </xf>
    <xf numFmtId="0" fontId="13" fillId="0" borderId="45" xfId="0" applyFont="1" applyBorder="1" applyAlignment="1">
      <alignment horizontal="center" vertical="center" wrapText="1"/>
    </xf>
    <xf numFmtId="2" fontId="13" fillId="0" borderId="23"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13" fillId="3" borderId="6" xfId="0" applyFont="1" applyFill="1" applyBorder="1" applyAlignment="1">
      <alignment horizontal="center" vertical="center" wrapText="1"/>
    </xf>
    <xf numFmtId="2" fontId="13" fillId="0" borderId="35" xfId="3" applyNumberFormat="1" applyFont="1" applyBorder="1" applyAlignment="1">
      <alignment horizontal="center" vertical="center" wrapText="1"/>
    </xf>
    <xf numFmtId="0" fontId="13" fillId="0" borderId="6" xfId="0" applyFont="1" applyBorder="1" applyAlignment="1">
      <alignment horizontal="justify" vertical="center"/>
    </xf>
    <xf numFmtId="0" fontId="24" fillId="0" borderId="23" xfId="0" applyFont="1" applyBorder="1" applyAlignment="1" applyProtection="1">
      <alignment horizontal="justify" vertical="center" wrapText="1"/>
      <protection locked="0"/>
    </xf>
    <xf numFmtId="2" fontId="13" fillId="0" borderId="6" xfId="3" applyNumberFormat="1" applyFont="1" applyBorder="1" applyAlignment="1">
      <alignment vertical="center" wrapText="1"/>
    </xf>
    <xf numFmtId="0" fontId="13" fillId="0" borderId="32" xfId="0" applyFont="1" applyBorder="1" applyAlignment="1">
      <alignment horizontal="justify" vertical="center" wrapText="1"/>
    </xf>
    <xf numFmtId="0" fontId="13" fillId="0" borderId="32" xfId="0" applyFont="1" applyBorder="1" applyAlignment="1">
      <alignment horizontal="center" vertical="center" wrapText="1"/>
    </xf>
    <xf numFmtId="0" fontId="90" fillId="0" borderId="6" xfId="0" applyFont="1" applyBorder="1" applyAlignment="1">
      <alignment horizontal="justify" vertical="center" wrapText="1"/>
    </xf>
    <xf numFmtId="0" fontId="90" fillId="0" borderId="24" xfId="0" applyFont="1" applyBorder="1" applyAlignment="1">
      <alignment horizontal="justify" vertical="center" wrapText="1"/>
    </xf>
    <xf numFmtId="0" fontId="74" fillId="23" borderId="143" xfId="0" applyFont="1" applyFill="1" applyBorder="1" applyAlignment="1">
      <alignment horizontal="center" vertical="center" wrapText="1"/>
    </xf>
    <xf numFmtId="0" fontId="74" fillId="23" borderId="143" xfId="0" applyFont="1" applyFill="1" applyBorder="1" applyAlignment="1">
      <alignment horizontal="justify" vertical="center" wrapText="1"/>
    </xf>
    <xf numFmtId="0" fontId="74" fillId="0" borderId="143" xfId="0" applyFont="1" applyBorder="1" applyAlignment="1">
      <alignment horizontal="center" vertical="center" wrapText="1" readingOrder="1"/>
    </xf>
    <xf numFmtId="0" fontId="28" fillId="4" borderId="114" xfId="0" applyFont="1" applyFill="1" applyBorder="1" applyAlignment="1">
      <alignment vertical="center"/>
    </xf>
    <xf numFmtId="2" fontId="91" fillId="0" borderId="6" xfId="3" applyNumberFormat="1" applyFont="1" applyBorder="1" applyAlignment="1">
      <alignment vertical="center" wrapText="1"/>
    </xf>
    <xf numFmtId="0" fontId="71" fillId="0" borderId="120" xfId="0" applyFont="1" applyBorder="1" applyAlignment="1">
      <alignment horizontal="center" vertical="center" wrapText="1" readingOrder="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8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61" fillId="15" borderId="0" xfId="0" applyFont="1" applyFill="1" applyAlignment="1" applyProtection="1">
      <alignment horizontal="center" vertical="center"/>
      <protection locked="0"/>
    </xf>
    <xf numFmtId="0" fontId="81" fillId="15" borderId="0" xfId="0" applyFont="1" applyFill="1" applyAlignment="1" applyProtection="1">
      <alignment horizontal="center" vertical="center" wrapText="1"/>
      <protection locked="0"/>
    </xf>
    <xf numFmtId="0" fontId="62"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3" fillId="0" borderId="139" xfId="0" applyFont="1" applyBorder="1" applyAlignment="1">
      <alignment horizontal="center" vertical="center" wrapText="1"/>
    </xf>
    <xf numFmtId="0" fontId="83" fillId="0" borderId="140" xfId="0" applyFont="1" applyBorder="1" applyAlignment="1">
      <alignment horizontal="center" vertical="center"/>
    </xf>
    <xf numFmtId="0" fontId="71" fillId="0" borderId="120" xfId="0" applyFont="1" applyBorder="1" applyAlignment="1">
      <alignment horizontal="center" vertical="center" wrapText="1" readingOrder="1"/>
    </xf>
    <xf numFmtId="0" fontId="71" fillId="0" borderId="121" xfId="0" applyFont="1" applyBorder="1" applyAlignment="1">
      <alignment horizontal="center" vertical="center" wrapText="1" readingOrder="1"/>
    </xf>
    <xf numFmtId="0" fontId="71" fillId="0" borderId="123" xfId="0" applyFont="1" applyBorder="1" applyAlignment="1">
      <alignment horizontal="center" vertical="center" wrapText="1" readingOrder="1"/>
    </xf>
    <xf numFmtId="0" fontId="71" fillId="0" borderId="122" xfId="0" applyFont="1" applyBorder="1" applyAlignment="1">
      <alignment horizontal="center" vertical="center" wrapText="1" readingOrder="1"/>
    </xf>
    <xf numFmtId="0" fontId="74" fillId="3" borderId="121" xfId="0" applyFont="1" applyFill="1" applyBorder="1" applyAlignment="1">
      <alignment horizontal="center" vertical="center" wrapText="1" readingOrder="1"/>
    </xf>
    <xf numFmtId="0" fontId="74" fillId="3" borderId="123" xfId="0" applyFont="1" applyFill="1" applyBorder="1" applyAlignment="1">
      <alignment horizontal="center" vertical="center" wrapText="1" readingOrder="1"/>
    </xf>
    <xf numFmtId="0" fontId="74" fillId="3" borderId="122" xfId="0" applyFont="1" applyFill="1" applyBorder="1" applyAlignment="1">
      <alignment horizontal="center" vertical="center" wrapText="1" readingOrder="1"/>
    </xf>
    <xf numFmtId="0" fontId="83" fillId="0" borderId="134" xfId="0" applyFont="1" applyBorder="1" applyAlignment="1">
      <alignment horizontal="center" vertical="center" wrapText="1"/>
    </xf>
    <xf numFmtId="0" fontId="83" fillId="0" borderId="135" xfId="0" applyFont="1" applyBorder="1" applyAlignment="1">
      <alignment horizontal="center" vertical="center"/>
    </xf>
    <xf numFmtId="0" fontId="73" fillId="19" borderId="120" xfId="0" applyFont="1" applyFill="1" applyBorder="1" applyAlignment="1">
      <alignment horizontal="center" vertical="center" wrapText="1" readingOrder="1"/>
    </xf>
    <xf numFmtId="0" fontId="71" fillId="3" borderId="120" xfId="0" applyFont="1" applyFill="1" applyBorder="1" applyAlignment="1">
      <alignment horizontal="center" vertical="center" wrapText="1" readingOrder="1"/>
    </xf>
    <xf numFmtId="0" fontId="71" fillId="0" borderId="120" xfId="0" applyFont="1" applyBorder="1" applyAlignment="1">
      <alignment horizontal="left" vertical="center" wrapText="1" readingOrder="1"/>
    </xf>
    <xf numFmtId="0" fontId="85" fillId="0" borderId="130" xfId="0" applyFont="1" applyBorder="1" applyAlignment="1" applyProtection="1">
      <alignment horizontal="center" vertical="center" wrapText="1"/>
      <protection locked="0"/>
    </xf>
    <xf numFmtId="0" fontId="84" fillId="5" borderId="118" xfId="0" applyFont="1" applyFill="1" applyBorder="1" applyAlignment="1" applyProtection="1">
      <alignment horizontal="center" vertical="center" wrapText="1"/>
      <protection locked="0"/>
    </xf>
    <xf numFmtId="0" fontId="84" fillId="5" borderId="119" xfId="0" applyFont="1" applyFill="1" applyBorder="1" applyAlignment="1" applyProtection="1">
      <alignment horizontal="center" vertical="center" wrapText="1"/>
      <protection locked="0"/>
    </xf>
    <xf numFmtId="0" fontId="84" fillId="5" borderId="117" xfId="0" applyFont="1" applyFill="1" applyBorder="1" applyAlignment="1" applyProtection="1">
      <alignment horizontal="center" vertical="center"/>
      <protection locked="0"/>
    </xf>
    <xf numFmtId="0" fontId="77" fillId="5" borderId="117" xfId="0" applyFont="1" applyFill="1" applyBorder="1" applyAlignment="1" applyProtection="1">
      <alignment horizontal="center" vertical="center"/>
      <protection locked="0"/>
    </xf>
    <xf numFmtId="0" fontId="71" fillId="0" borderId="117" xfId="0" applyFont="1" applyBorder="1" applyAlignment="1" applyProtection="1">
      <alignment horizontal="center" vertical="center"/>
      <protection locked="0"/>
    </xf>
    <xf numFmtId="0" fontId="84" fillId="10" borderId="117" xfId="0" applyFont="1" applyFill="1" applyBorder="1" applyAlignment="1" applyProtection="1">
      <alignment horizontal="center" vertical="center" wrapText="1"/>
      <protection locked="0"/>
    </xf>
    <xf numFmtId="0" fontId="84" fillId="10" borderId="117" xfId="0" applyFont="1" applyFill="1" applyBorder="1" applyAlignment="1" applyProtection="1">
      <alignment horizontal="center" vertical="center"/>
      <protection locked="0"/>
    </xf>
    <xf numFmtId="0" fontId="75" fillId="5" borderId="117" xfId="0" applyFont="1" applyFill="1" applyBorder="1" applyAlignment="1" applyProtection="1">
      <alignment horizontal="justify" vertical="center" wrapText="1"/>
      <protection locked="0"/>
    </xf>
    <xf numFmtId="0" fontId="75" fillId="5" borderId="117" xfId="0" applyFont="1" applyFill="1" applyBorder="1" applyAlignment="1" applyProtection="1">
      <alignment horizontal="justify" vertical="center"/>
      <protection locked="0"/>
    </xf>
    <xf numFmtId="0" fontId="75" fillId="5" borderId="117" xfId="0" applyFont="1" applyFill="1" applyBorder="1" applyAlignment="1" applyProtection="1">
      <alignment horizontal="center" vertical="center" wrapText="1"/>
      <protection locked="0"/>
    </xf>
    <xf numFmtId="0" fontId="87" fillId="0" borderId="0" xfId="0" applyFont="1" applyAlignment="1">
      <alignment horizontal="center" vertical="center"/>
    </xf>
    <xf numFmtId="0" fontId="77" fillId="19" borderId="124" xfId="0" applyFont="1" applyFill="1" applyBorder="1" applyAlignment="1">
      <alignment horizontal="center" vertical="center"/>
    </xf>
    <xf numFmtId="0" fontId="77" fillId="19" borderId="117" xfId="0" applyFont="1" applyFill="1" applyBorder="1" applyAlignment="1">
      <alignment horizontal="center" vertical="center"/>
    </xf>
    <xf numFmtId="0" fontId="78" fillId="20" borderId="125" xfId="0" applyFont="1" applyFill="1" applyBorder="1" applyAlignment="1">
      <alignment horizontal="center" vertical="center" wrapText="1"/>
    </xf>
    <xf numFmtId="0" fontId="78" fillId="20" borderId="125" xfId="0" applyFont="1" applyFill="1" applyBorder="1" applyAlignment="1">
      <alignment horizontal="center" vertical="center"/>
    </xf>
    <xf numFmtId="0" fontId="78" fillId="20" borderId="126" xfId="0" applyFont="1" applyFill="1" applyBorder="1" applyAlignment="1">
      <alignment horizontal="center" vertical="center"/>
    </xf>
    <xf numFmtId="0" fontId="78" fillId="20" borderId="127"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6"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7" xfId="2" applyFont="1" applyFill="1" applyBorder="1" applyAlignment="1">
      <alignment horizontal="center" vertical="center" wrapText="1"/>
    </xf>
    <xf numFmtId="0" fontId="60" fillId="4" borderId="87" xfId="1" applyFont="1" applyFill="1" applyBorder="1" applyAlignment="1">
      <alignment horizontal="center" vertical="center"/>
    </xf>
    <xf numFmtId="0" fontId="60"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85" xfId="0" applyFont="1" applyFill="1" applyBorder="1" applyAlignment="1">
      <alignment vertical="center" wrapText="1"/>
    </xf>
    <xf numFmtId="0" fontId="59" fillId="3" borderId="86"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4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0"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7"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9" fontId="13" fillId="0" borderId="35" xfId="4" applyFont="1" applyBorder="1" applyAlignment="1">
      <alignment horizontal="center" vertical="center" wrapText="1"/>
    </xf>
    <xf numFmtId="9" fontId="13" fillId="0" borderId="6" xfId="4" applyFont="1" applyBorder="1" applyAlignment="1">
      <alignment horizontal="center" vertical="center"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28"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96"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144" xfId="0" applyFont="1" applyBorder="1" applyAlignment="1">
      <alignment horizontal="center" vertical="center" wrapText="1"/>
    </xf>
    <xf numFmtId="0" fontId="13" fillId="0" borderId="45" xfId="0" applyFont="1" applyBorder="1" applyAlignment="1">
      <alignment horizontal="center" vertical="center" wrapText="1"/>
    </xf>
    <xf numFmtId="9" fontId="89" fillId="0" borderId="23" xfId="4" applyFont="1" applyBorder="1" applyAlignment="1">
      <alignment horizontal="center" vertical="center" wrapText="1"/>
    </xf>
    <xf numFmtId="9" fontId="89" fillId="0" borderId="6" xfId="4" applyFont="1" applyBorder="1" applyAlignment="1">
      <alignment horizontal="center" vertical="center" wrapText="1"/>
    </xf>
    <xf numFmtId="0" fontId="24" fillId="0" borderId="35" xfId="0" applyFont="1" applyBorder="1" applyAlignment="1">
      <alignment horizontal="center" vertical="center" wrapText="1"/>
    </xf>
    <xf numFmtId="0" fontId="4" fillId="16" borderId="38"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4" borderId="38"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4" borderId="9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89" xfId="0" applyFont="1" applyFill="1" applyBorder="1" applyAlignment="1">
      <alignment horizontal="center" vertical="center" wrapText="1"/>
    </xf>
    <xf numFmtId="0" fontId="5" fillId="4" borderId="6" xfId="0" applyFont="1" applyFill="1" applyBorder="1" applyAlignment="1">
      <alignment horizontal="left" vertical="center"/>
    </xf>
    <xf numFmtId="0" fontId="88" fillId="3" borderId="29" xfId="0" applyFont="1" applyFill="1" applyBorder="1" applyAlignment="1" applyProtection="1">
      <alignment horizontal="justify" vertical="center" wrapText="1"/>
      <protection locked="0"/>
    </xf>
    <xf numFmtId="0" fontId="14" fillId="0" borderId="30" xfId="0" applyFont="1" applyBorder="1" applyAlignment="1">
      <alignment horizontal="justify" vertical="center" wrapText="1"/>
    </xf>
    <xf numFmtId="0" fontId="14" fillId="0" borderId="31" xfId="0" applyFont="1" applyBorder="1" applyAlignment="1">
      <alignment horizontal="justify"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8"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82" fillId="3" borderId="29" xfId="0" applyFont="1" applyFill="1" applyBorder="1" applyAlignment="1" applyProtection="1">
      <alignment horizontal="justify" vertical="center" wrapText="1"/>
      <protection locked="0"/>
    </xf>
    <xf numFmtId="0" fontId="10" fillId="0" borderId="30" xfId="0" applyFont="1" applyBorder="1" applyAlignment="1">
      <alignment horizontal="justify" vertical="center" wrapText="1"/>
    </xf>
    <xf numFmtId="0" fontId="10" fillId="0" borderId="31" xfId="0" applyFont="1" applyBorder="1" applyAlignment="1">
      <alignment horizontal="justify" vertical="center" wrapText="1"/>
    </xf>
    <xf numFmtId="0" fontId="28" fillId="4" borderId="10" xfId="0" applyFont="1" applyFill="1" applyBorder="1" applyAlignment="1">
      <alignment horizontal="center" vertical="center"/>
    </xf>
    <xf numFmtId="0" fontId="28" fillId="4" borderId="0" xfId="0" applyFont="1" applyFill="1" applyAlignment="1">
      <alignment horizontal="center" vertical="center"/>
    </xf>
    <xf numFmtId="0" fontId="28" fillId="4" borderId="14" xfId="0" applyFont="1" applyFill="1" applyBorder="1" applyAlignment="1">
      <alignment horizontal="center" vertical="center"/>
    </xf>
    <xf numFmtId="9" fontId="13" fillId="0" borderId="24" xfId="4" applyFont="1" applyBorder="1" applyAlignment="1">
      <alignment horizontal="center" vertical="center" wrapText="1"/>
    </xf>
    <xf numFmtId="0" fontId="13" fillId="0" borderId="24"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9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45"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45" xfId="0" applyFont="1" applyBorder="1" applyAlignment="1">
      <alignment horizontal="center" vertical="center" wrapText="1"/>
    </xf>
    <xf numFmtId="9" fontId="89" fillId="0" borderId="24" xfId="4" applyFont="1" applyBorder="1" applyAlignment="1">
      <alignment horizontal="center" vertical="center" wrapText="1"/>
    </xf>
    <xf numFmtId="0" fontId="13" fillId="0" borderId="31" xfId="0" applyFont="1" applyBorder="1" applyAlignment="1">
      <alignment horizontal="center" vertical="center" wrapText="1"/>
    </xf>
    <xf numFmtId="0" fontId="13" fillId="0" borderId="146" xfId="0" applyFont="1" applyBorder="1" applyAlignment="1">
      <alignment horizontal="center" vertical="center" wrapText="1"/>
    </xf>
    <xf numFmtId="9" fontId="89" fillId="0" borderId="35" xfId="4" applyFont="1" applyBorder="1" applyAlignment="1">
      <alignment horizontal="center" vertical="center" wrapText="1"/>
    </xf>
    <xf numFmtId="0" fontId="0" fillId="0" borderId="0" xfId="0" applyAlignment="1">
      <alignment horizontal="center" vertical="center" wrapText="1"/>
    </xf>
    <xf numFmtId="0" fontId="0" fillId="0" borderId="88" xfId="0" applyBorder="1" applyAlignment="1">
      <alignment horizontal="center" vertical="center" wrapText="1"/>
    </xf>
    <xf numFmtId="0" fontId="0" fillId="0" borderId="31" xfId="0" applyBorder="1" applyAlignment="1">
      <alignment horizontal="center" vertical="center" wrapText="1"/>
    </xf>
    <xf numFmtId="0" fontId="0" fillId="0" borderId="91" xfId="0" applyBorder="1" applyAlignment="1">
      <alignment horizontal="center" vertical="center" wrapText="1"/>
    </xf>
    <xf numFmtId="0" fontId="0" fillId="0" borderId="44" xfId="0" applyBorder="1" applyAlignment="1">
      <alignment horizontal="center" vertical="center"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13" fillId="11" borderId="6" xfId="0" applyFont="1" applyFill="1" applyBorder="1" applyAlignment="1">
      <alignment horizontal="center" vertical="center" wrapText="1"/>
    </xf>
    <xf numFmtId="0" fontId="13" fillId="0" borderId="32" xfId="0" applyFont="1" applyBorder="1" applyAlignment="1">
      <alignment horizontal="center" vertical="center" wrapText="1"/>
    </xf>
    <xf numFmtId="9" fontId="13" fillId="0" borderId="43" xfId="4" applyFont="1" applyBorder="1" applyAlignment="1">
      <alignment horizontal="center" vertical="center" wrapText="1"/>
    </xf>
    <xf numFmtId="9" fontId="13" fillId="0" borderId="28" xfId="4" applyFont="1" applyBorder="1" applyAlignment="1">
      <alignment horizontal="center" vertical="center" wrapText="1"/>
    </xf>
    <xf numFmtId="9" fontId="13" fillId="0" borderId="45" xfId="4" applyFont="1" applyBorder="1" applyAlignment="1">
      <alignment horizontal="center" vertical="center" wrapText="1"/>
    </xf>
    <xf numFmtId="0" fontId="13" fillId="0" borderId="111" xfId="0" applyFont="1" applyBorder="1" applyAlignment="1">
      <alignment horizontal="center" vertical="center" wrapText="1"/>
    </xf>
    <xf numFmtId="0" fontId="13" fillId="0" borderId="110" xfId="0" applyFont="1" applyBorder="1" applyAlignment="1">
      <alignment horizontal="center" vertical="center" wrapText="1"/>
    </xf>
    <xf numFmtId="0" fontId="13" fillId="0" borderId="112" xfId="0" applyFont="1" applyBorder="1" applyAlignment="1">
      <alignment horizontal="center" vertical="center" wrapText="1"/>
    </xf>
    <xf numFmtId="0" fontId="24" fillId="3" borderId="32"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24" fillId="3" borderId="23" xfId="0" applyFont="1" applyFill="1" applyBorder="1" applyAlignment="1">
      <alignment horizontal="center" vertical="center" wrapText="1"/>
    </xf>
    <xf numFmtId="0" fontId="13" fillId="11" borderId="93" xfId="0" applyFont="1" applyFill="1" applyBorder="1" applyAlignment="1">
      <alignment horizontal="center" vertical="center" wrapText="1"/>
    </xf>
    <xf numFmtId="0" fontId="13" fillId="11" borderId="94" xfId="0" applyFont="1" applyFill="1" applyBorder="1" applyAlignment="1">
      <alignment horizontal="center" vertical="center" wrapText="1"/>
    </xf>
    <xf numFmtId="0" fontId="13" fillId="11" borderId="95" xfId="0" applyFont="1" applyFill="1" applyBorder="1" applyAlignment="1">
      <alignment horizontal="center" vertical="center" wrapText="1"/>
    </xf>
    <xf numFmtId="0" fontId="13" fillId="11" borderId="92" xfId="0" applyFont="1" applyFill="1" applyBorder="1" applyAlignment="1">
      <alignment horizontal="center" vertical="center" wrapText="1"/>
    </xf>
    <xf numFmtId="9" fontId="13" fillId="0" borderId="23" xfId="4" applyFont="1" applyBorder="1" applyAlignment="1">
      <alignment horizontal="center" vertical="center" wrapText="1"/>
    </xf>
    <xf numFmtId="2" fontId="13" fillId="0" borderId="23"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8" xfId="3" applyNumberFormat="1" applyFont="1" applyBorder="1" applyAlignment="1">
      <alignment horizontal="center" vertical="center" wrapText="1"/>
    </xf>
    <xf numFmtId="0" fontId="13" fillId="3" borderId="23" xfId="0" applyFont="1" applyFill="1" applyBorder="1" applyAlignment="1">
      <alignment horizontal="center" vertical="center" wrapText="1"/>
    </xf>
    <xf numFmtId="0" fontId="13" fillId="3" borderId="6" xfId="0" applyFont="1" applyFill="1" applyBorder="1" applyAlignment="1">
      <alignment horizontal="center" vertical="center" wrapText="1"/>
    </xf>
    <xf numFmtId="2" fontId="13" fillId="0" borderId="35"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7" xfId="0" applyFont="1" applyFill="1" applyBorder="1" applyAlignment="1">
      <alignment horizontal="center" vertical="center" textRotation="1"/>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82" fillId="3" borderId="6" xfId="0" applyFont="1" applyFill="1" applyBorder="1" applyAlignment="1" applyProtection="1">
      <alignment horizontal="justify" vertical="center"/>
      <protection locked="0"/>
    </xf>
    <xf numFmtId="0" fontId="88" fillId="3" borderId="6" xfId="0" applyFont="1" applyFill="1" applyBorder="1" applyAlignment="1" applyProtection="1">
      <alignment horizontal="justify" vertical="center" wrapText="1"/>
      <protection locked="0"/>
    </xf>
    <xf numFmtId="0" fontId="88" fillId="3" borderId="6" xfId="0" applyFont="1" applyFill="1" applyBorder="1" applyAlignment="1" applyProtection="1">
      <alignment horizontal="justify" vertical="center"/>
      <protection locked="0"/>
    </xf>
    <xf numFmtId="0" fontId="13" fillId="11" borderId="92" xfId="0" applyFont="1" applyFill="1" applyBorder="1" applyAlignment="1">
      <alignment horizontal="center" vertical="center"/>
    </xf>
    <xf numFmtId="0" fontId="13" fillId="11" borderId="94" xfId="0" applyFont="1" applyFill="1" applyBorder="1" applyAlignment="1">
      <alignment horizontal="center" vertical="center"/>
    </xf>
    <xf numFmtId="0" fontId="13" fillId="11" borderId="95" xfId="0" applyFont="1" applyFill="1" applyBorder="1" applyAlignment="1">
      <alignment horizontal="center" vertical="center"/>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13" fillId="0" borderId="6" xfId="0" applyFont="1" applyBorder="1" applyAlignment="1">
      <alignment horizontal="center" vertical="center"/>
    </xf>
    <xf numFmtId="9" fontId="13" fillId="0" borderId="6" xfId="0" applyNumberFormat="1" applyFont="1" applyBorder="1" applyAlignment="1">
      <alignment horizontal="center" vertical="center" wrapText="1"/>
    </xf>
    <xf numFmtId="2" fontId="13" fillId="0" borderId="6" xfId="0" applyNumberFormat="1" applyFont="1" applyBorder="1" applyAlignment="1">
      <alignment horizontal="center" vertical="center" wrapText="1"/>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8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24" fillId="3" borderId="6" xfId="0" applyFont="1" applyFill="1" applyBorder="1" applyAlignment="1">
      <alignment horizontal="justify" vertical="center" wrapText="1"/>
    </xf>
    <xf numFmtId="0" fontId="24" fillId="0" borderId="6" xfId="0" applyFont="1" applyBorder="1" applyAlignment="1">
      <alignment horizontal="justify" vertical="center" wrapText="1"/>
    </xf>
    <xf numFmtId="0" fontId="24" fillId="3" borderId="6" xfId="0" applyFont="1" applyFill="1" applyBorder="1" applyAlignment="1">
      <alignment horizontal="center" vertical="center" wrapText="1"/>
    </xf>
    <xf numFmtId="0" fontId="13" fillId="0" borderId="6" xfId="0" applyFont="1" applyBorder="1" applyAlignment="1">
      <alignment horizontal="justify" vertical="center" wrapText="1"/>
    </xf>
    <xf numFmtId="0" fontId="13" fillId="0" borderId="6" xfId="0" applyFont="1" applyBorder="1" applyAlignment="1">
      <alignment horizontal="justify"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3"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3"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0"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114"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pplyProtection="1">
      <alignment horizontal="center" vertical="center"/>
      <protection locked="0"/>
    </xf>
    <xf numFmtId="1" fontId="35" fillId="11" borderId="93" xfId="0" applyNumberFormat="1" applyFont="1" applyFill="1" applyBorder="1" applyAlignment="1" applyProtection="1">
      <alignment horizontal="center"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35" fillId="0" borderId="94" xfId="0" applyNumberFormat="1" applyFont="1" applyBorder="1" applyAlignment="1" applyProtection="1">
      <alignment horizontal="center" vertical="center" wrapText="1"/>
      <protection locked="0"/>
    </xf>
    <xf numFmtId="0" fontId="24" fillId="0" borderId="6" xfId="0" applyFont="1" applyBorder="1" applyAlignment="1">
      <alignment horizontal="center" vertical="center"/>
    </xf>
    <xf numFmtId="0" fontId="35" fillId="0" borderId="6" xfId="0" applyFont="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2" fillId="3" borderId="29" xfId="0" applyFont="1" applyFill="1" applyBorder="1" applyAlignment="1" applyProtection="1">
      <alignment horizontal="left" vertical="center"/>
      <protection locked="0"/>
    </xf>
    <xf numFmtId="0" fontId="82" fillId="3" borderId="30" xfId="0" applyFont="1" applyFill="1" applyBorder="1" applyAlignment="1" applyProtection="1">
      <alignment horizontal="left" vertical="center"/>
      <protection locked="0"/>
    </xf>
    <xf numFmtId="0" fontId="82" fillId="3" borderId="31" xfId="0" applyFont="1" applyFill="1" applyBorder="1" applyAlignment="1" applyProtection="1">
      <alignment horizontal="left" vertical="center"/>
      <protection locked="0"/>
    </xf>
    <xf numFmtId="0" fontId="88" fillId="3" borderId="29" xfId="0" applyFont="1" applyFill="1" applyBorder="1" applyAlignment="1" applyProtection="1">
      <alignment horizontal="left" vertical="center" wrapText="1"/>
      <protection locked="0"/>
    </xf>
    <xf numFmtId="0" fontId="88" fillId="3" borderId="30" xfId="0" applyFont="1" applyFill="1" applyBorder="1" applyAlignment="1" applyProtection="1">
      <alignment horizontal="left" vertical="center" wrapText="1"/>
      <protection locked="0"/>
    </xf>
    <xf numFmtId="0" fontId="88" fillId="3" borderId="31" xfId="0" applyFont="1" applyFill="1" applyBorder="1" applyAlignment="1" applyProtection="1">
      <alignment horizontal="left" vertical="center" wrapText="1"/>
      <protection locked="0"/>
    </xf>
    <xf numFmtId="0" fontId="37" fillId="4" borderId="38"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36" fillId="4" borderId="39" xfId="0" applyFont="1" applyFill="1" applyBorder="1" applyAlignment="1">
      <alignment horizontal="center" vertical="center"/>
    </xf>
    <xf numFmtId="0" fontId="36" fillId="4" borderId="48" xfId="0" applyFont="1" applyFill="1" applyBorder="1" applyAlignment="1">
      <alignment horizontal="center" vertical="center"/>
    </xf>
    <xf numFmtId="0" fontId="36" fillId="4" borderId="40" xfId="0" applyFont="1" applyFill="1" applyBorder="1" applyAlignment="1">
      <alignment horizontal="center" vertical="center"/>
    </xf>
    <xf numFmtId="0" fontId="36" fillId="16" borderId="37" xfId="0" applyFont="1" applyFill="1"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88" fillId="3" borderId="128" xfId="0" applyFont="1" applyFill="1" applyBorder="1" applyAlignment="1" applyProtection="1">
      <alignment horizontal="left" vertical="center" wrapText="1"/>
      <protection locked="0"/>
    </xf>
    <xf numFmtId="0" fontId="88" fillId="3" borderId="129" xfId="0" applyFont="1" applyFill="1" applyBorder="1" applyAlignment="1" applyProtection="1">
      <alignment horizontal="left" vertical="center" wrapText="1"/>
      <protection locked="0"/>
    </xf>
    <xf numFmtId="0" fontId="88" fillId="3" borderId="114" xfId="0" applyFont="1" applyFill="1" applyBorder="1" applyAlignment="1" applyProtection="1">
      <alignment horizontal="left" vertical="center" wrapText="1"/>
      <protection locked="0"/>
    </xf>
    <xf numFmtId="0" fontId="7" fillId="3" borderId="32" xfId="0" applyFont="1" applyFill="1" applyBorder="1" applyAlignment="1">
      <alignment horizontal="center" vertical="center"/>
    </xf>
    <xf numFmtId="0" fontId="7" fillId="3" borderId="23" xfId="0" applyFont="1" applyFill="1" applyBorder="1" applyAlignment="1">
      <alignment horizontal="center" vertical="center"/>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8" fillId="4" borderId="14" xfId="0" applyFont="1" applyFill="1" applyBorder="1" applyAlignment="1">
      <alignment horizontal="center" vertical="center" wrapText="1"/>
    </xf>
    <xf numFmtId="0" fontId="38" fillId="4" borderId="88" xfId="0" applyFont="1" applyFill="1" applyBorder="1" applyAlignment="1">
      <alignment horizontal="center" vertical="center" wrapText="1"/>
    </xf>
    <xf numFmtId="0" fontId="30" fillId="17" borderId="46" xfId="0" applyFont="1" applyFill="1" applyBorder="1" applyAlignment="1">
      <alignment horizontal="center"/>
    </xf>
    <xf numFmtId="0" fontId="30" fillId="17" borderId="54" xfId="0" applyFont="1" applyFill="1" applyBorder="1" applyAlignment="1">
      <alignment horizontal="center"/>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0" fillId="0" borderId="6" xfId="0" applyBorder="1" applyAlignment="1">
      <alignment horizontal="center" vertical="center" wrapText="1"/>
    </xf>
    <xf numFmtId="0" fontId="13" fillId="0" borderId="6" xfId="0" applyFont="1" applyBorder="1" applyAlignment="1">
      <alignment horizontal="left" vertical="top" wrapText="1"/>
    </xf>
    <xf numFmtId="0" fontId="13" fillId="0" borderId="6" xfId="0" applyFont="1" applyBorder="1" applyAlignment="1">
      <alignment horizontal="left" vertical="top"/>
    </xf>
    <xf numFmtId="0" fontId="30" fillId="17" borderId="148" xfId="0" applyFont="1" applyFill="1" applyBorder="1" applyAlignment="1">
      <alignment horizontal="center"/>
    </xf>
    <xf numFmtId="0" fontId="38" fillId="4" borderId="2" xfId="0" applyFont="1" applyFill="1" applyBorder="1" applyAlignment="1">
      <alignment horizontal="center" vertical="center" wrapText="1"/>
    </xf>
    <xf numFmtId="0" fontId="38" fillId="4" borderId="49" xfId="0" applyFont="1" applyFill="1" applyBorder="1" applyAlignment="1">
      <alignment horizontal="center" vertical="center" wrapText="1"/>
    </xf>
    <xf numFmtId="0" fontId="7" fillId="3" borderId="6" xfId="0" applyFont="1" applyFill="1" applyBorder="1" applyAlignment="1">
      <alignment horizontal="center" vertical="center"/>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128" xfId="0" applyFont="1" applyFill="1" applyBorder="1" applyAlignment="1" applyProtection="1">
      <alignment horizontal="left" vertical="center" wrapText="1"/>
      <protection locked="0"/>
    </xf>
    <xf numFmtId="0" fontId="2" fillId="3" borderId="129" xfId="0" applyFont="1" applyFill="1" applyBorder="1" applyAlignment="1" applyProtection="1">
      <alignment horizontal="left" vertical="center" wrapText="1"/>
      <protection locked="0"/>
    </xf>
    <xf numFmtId="0" fontId="2" fillId="3" borderId="114" xfId="0" applyFont="1" applyFill="1" applyBorder="1" applyAlignment="1" applyProtection="1">
      <alignment horizontal="left" vertical="center" wrapText="1"/>
      <protection locked="0"/>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23" xfId="0" applyFont="1" applyBorder="1" applyAlignment="1">
      <alignment horizontal="left" vertical="top" wrapText="1"/>
    </xf>
    <xf numFmtId="0" fontId="13" fillId="0" borderId="76" xfId="0" applyFont="1" applyBorder="1" applyAlignment="1">
      <alignment horizontal="center" vertical="center"/>
    </xf>
    <xf numFmtId="0" fontId="30" fillId="17" borderId="47" xfId="0" applyFont="1" applyFill="1" applyBorder="1" applyAlignment="1">
      <alignment horizontal="center"/>
    </xf>
    <xf numFmtId="1" fontId="35" fillId="0" borderId="3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0" fillId="0" borderId="35" xfId="0" applyBorder="1" applyAlignment="1">
      <alignment horizontal="center" vertical="center" wrapText="1"/>
    </xf>
    <xf numFmtId="0" fontId="13" fillId="0" borderId="35" xfId="0" applyFont="1" applyBorder="1" applyAlignment="1">
      <alignment horizontal="center" vertical="center"/>
    </xf>
    <xf numFmtId="0" fontId="13" fillId="0" borderId="75" xfId="0" applyFont="1" applyBorder="1" applyAlignment="1">
      <alignment horizontal="center" vertical="center"/>
    </xf>
    <xf numFmtId="0" fontId="74" fillId="3" borderId="120" xfId="0" applyFont="1" applyFill="1" applyBorder="1" applyAlignment="1">
      <alignment horizontal="center" vertical="center" wrapText="1"/>
    </xf>
    <xf numFmtId="0" fontId="74" fillId="3" borderId="120" xfId="0" applyFont="1" applyFill="1" applyBorder="1" applyAlignment="1">
      <alignment horizontal="left" vertical="center" wrapText="1"/>
    </xf>
    <xf numFmtId="0" fontId="74" fillId="24" borderId="120" xfId="0" applyFont="1" applyFill="1" applyBorder="1" applyAlignment="1">
      <alignment horizontal="left" vertical="center" wrapText="1"/>
    </xf>
    <xf numFmtId="0" fontId="74" fillId="0" borderId="120" xfId="0" applyFont="1" applyBorder="1" applyAlignment="1">
      <alignment horizontal="left" vertical="center" wrapText="1"/>
    </xf>
    <xf numFmtId="0" fontId="74" fillId="0" borderId="143" xfId="0" applyFont="1" applyBorder="1" applyAlignment="1">
      <alignment horizontal="justify" vertical="center" wrapText="1"/>
    </xf>
    <xf numFmtId="0" fontId="8" fillId="0" borderId="117" xfId="0" applyFont="1" applyBorder="1" applyAlignment="1">
      <alignment horizontal="justify" vertical="center" wrapText="1"/>
    </xf>
    <xf numFmtId="0" fontId="8" fillId="3" borderId="117" xfId="0" applyFont="1" applyFill="1" applyBorder="1" applyAlignment="1">
      <alignment horizontal="center" vertical="center"/>
    </xf>
    <xf numFmtId="0" fontId="8" fillId="3" borderId="117" xfId="0" applyFont="1" applyFill="1" applyBorder="1" applyAlignment="1">
      <alignment horizontal="left" vertical="center" wrapText="1"/>
    </xf>
    <xf numFmtId="0" fontId="8" fillId="22" borderId="125" xfId="0" applyFont="1" applyFill="1" applyBorder="1" applyAlignment="1">
      <alignment horizontal="justify" vertical="center" wrapText="1"/>
    </xf>
    <xf numFmtId="0" fontId="8" fillId="22" borderId="125" xfId="0" applyFont="1" applyFill="1" applyBorder="1" applyAlignment="1">
      <alignment horizontal="center" vertical="center" wrapText="1"/>
    </xf>
    <xf numFmtId="0" fontId="8" fillId="3" borderId="117" xfId="0" applyFont="1" applyFill="1" applyBorder="1" applyAlignment="1">
      <alignment horizontal="justify" vertical="center"/>
    </xf>
    <xf numFmtId="0" fontId="8" fillId="22" borderId="125" xfId="0" applyFont="1" applyFill="1" applyBorder="1" applyAlignment="1">
      <alignment horizontal="left" vertical="center" wrapText="1"/>
    </xf>
    <xf numFmtId="0" fontId="8" fillId="22" borderId="125" xfId="0" applyFont="1" applyFill="1" applyBorder="1" applyAlignment="1">
      <alignment horizontal="left" vertical="center"/>
    </xf>
    <xf numFmtId="0" fontId="8" fillId="3" borderId="117" xfId="0" applyFont="1" applyFill="1" applyBorder="1" applyAlignment="1">
      <alignment horizontal="justify" vertical="center" wrapText="1"/>
    </xf>
    <xf numFmtId="0" fontId="23" fillId="0" borderId="0" xfId="0" applyFont="1" applyAlignment="1">
      <alignment wrapText="1"/>
    </xf>
    <xf numFmtId="14" fontId="23" fillId="0" borderId="0" xfId="0" applyNumberFormat="1" applyFont="1" applyAlignment="1">
      <alignment vertical="center"/>
    </xf>
  </cellXfs>
  <cellStyles count="6">
    <cellStyle name="Millares" xfId="3" builtinId="3"/>
    <cellStyle name="Normal" xfId="0" builtinId="0"/>
    <cellStyle name="Normal - Style1 2" xfId="1"/>
    <cellStyle name="Normal 2" xfId="5"/>
    <cellStyle name="Normal 2 2" xfId="2"/>
    <cellStyle name="Porcentaje" xfId="4" builtinId="5"/>
  </cellStyles>
  <dxfs count="75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243560"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69632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296114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1062685</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1062685</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334368</xdr:colOff>
      <xdr:row>0</xdr:row>
      <xdr:rowOff>30616</xdr:rowOff>
    </xdr:from>
    <xdr:to>
      <xdr:col>2</xdr:col>
      <xdr:colOff>1883727</xdr:colOff>
      <xdr:row>2</xdr:row>
      <xdr:rowOff>159976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368" y="30616"/>
          <a:ext cx="3311484" cy="831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217713</xdr:colOff>
      <xdr:row>0</xdr:row>
      <xdr:rowOff>68036</xdr:rowOff>
    </xdr:from>
    <xdr:to>
      <xdr:col>1</xdr:col>
      <xdr:colOff>1973034</xdr:colOff>
      <xdr:row>1</xdr:row>
      <xdr:rowOff>587374</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3" y="68036"/>
          <a:ext cx="2680607"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789213</xdr:colOff>
      <xdr:row>1</xdr:row>
      <xdr:rowOff>13608</xdr:rowOff>
    </xdr:from>
    <xdr:to>
      <xdr:col>12</xdr:col>
      <xdr:colOff>2334380</xdr:colOff>
      <xdr:row>1</xdr:row>
      <xdr:rowOff>464282</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a:stretch>
          <a:fillRect/>
        </a:stretch>
      </xdr:blipFill>
      <xdr:spPr>
        <a:xfrm>
          <a:off x="20505963" y="217715"/>
          <a:ext cx="1545167"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1112214</xdr:colOff>
      <xdr:row>1</xdr:row>
      <xdr:rowOff>346765</xdr:rowOff>
    </xdr:to>
    <xdr:pic>
      <xdr:nvPicPr>
        <xdr:cNvPr id="3" name="Picture 9">
          <a:extLst>
            <a:ext uri="{FF2B5EF4-FFF2-40B4-BE49-F238E27FC236}">
              <a16:creationId xmlns:a16="http://schemas.microsoft.com/office/drawing/2014/main" id="{97C4C980-642C-4AB1-9296-7AC82CCBF154}"/>
            </a:ext>
          </a:extLst>
        </xdr:cNvPr>
        <xdr:cNvPicPr>
          <a:picLocks noChangeAspect="1"/>
        </xdr:cNvPicPr>
      </xdr:nvPicPr>
      <xdr:blipFill>
        <a:blip xmlns:r="http://schemas.openxmlformats.org/officeDocument/2006/relationships" r:embed="rId2"/>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900546</xdr:colOff>
      <xdr:row>0</xdr:row>
      <xdr:rowOff>121227</xdr:rowOff>
    </xdr:from>
    <xdr:to>
      <xdr:col>12</xdr:col>
      <xdr:colOff>1268077</xdr:colOff>
      <xdr:row>1</xdr:row>
      <xdr:rowOff>364083</xdr:rowOff>
    </xdr:to>
    <xdr:pic>
      <xdr:nvPicPr>
        <xdr:cNvPr id="3" name="Picture 9">
          <a:extLst>
            <a:ext uri="{FF2B5EF4-FFF2-40B4-BE49-F238E27FC236}">
              <a16:creationId xmlns:a16="http://schemas.microsoft.com/office/drawing/2014/main" id="{CBED84CC-01C6-43CA-8DF8-4A3B6180C0DA}"/>
            </a:ext>
          </a:extLst>
        </xdr:cNvPr>
        <xdr:cNvPicPr>
          <a:picLocks noChangeAspect="1"/>
        </xdr:cNvPicPr>
      </xdr:nvPicPr>
      <xdr:blipFill>
        <a:blip xmlns:r="http://schemas.openxmlformats.org/officeDocument/2006/relationships" r:embed="rId2"/>
        <a:stretch>
          <a:fillRect/>
        </a:stretch>
      </xdr:blipFill>
      <xdr:spPr>
        <a:xfrm>
          <a:off x="17422091" y="121227"/>
          <a:ext cx="1545168" cy="450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1057275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710046</xdr:colOff>
      <xdr:row>0</xdr:row>
      <xdr:rowOff>190499</xdr:rowOff>
    </xdr:from>
    <xdr:to>
      <xdr:col>12</xdr:col>
      <xdr:colOff>1077577</xdr:colOff>
      <xdr:row>1</xdr:row>
      <xdr:rowOff>433355</xdr:rowOff>
    </xdr:to>
    <xdr:pic>
      <xdr:nvPicPr>
        <xdr:cNvPr id="3" name="Picture 9">
          <a:extLst>
            <a:ext uri="{FF2B5EF4-FFF2-40B4-BE49-F238E27FC236}">
              <a16:creationId xmlns:a16="http://schemas.microsoft.com/office/drawing/2014/main" id="{DF0157D3-AC3F-495C-AD12-E1A264B3526D}"/>
            </a:ext>
          </a:extLst>
        </xdr:cNvPr>
        <xdr:cNvPicPr>
          <a:picLocks noChangeAspect="1"/>
        </xdr:cNvPicPr>
      </xdr:nvPicPr>
      <xdr:blipFill>
        <a:blip xmlns:r="http://schemas.openxmlformats.org/officeDocument/2006/relationships" r:embed="rId2"/>
        <a:stretch>
          <a:fillRect/>
        </a:stretch>
      </xdr:blipFill>
      <xdr:spPr>
        <a:xfrm>
          <a:off x="17231591" y="190499"/>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Kguarinb/Downloads/Matrices%20de%20Riesgos%20Antisoborno%20(2)/Matrices%20de%20Riesgos%20Antisoborno/Matriz%20de%20Riesgos%20SGAS%20Gesti&#243;n%20Financiera%20y%20Presupuestal%20&#218;ltima%20Versi&#243;n%201%20y%202%20Trimetr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tovary/AppData/Local/Temp/9ee8328d-db7c-4e01-a85a-bb8c93b3d123_DESAJ_Tunja%20matrices%20de%20riesgo.zip.123/20.%20Matriz%20de%20Riesgos%20Gesti&#243;n%20Financier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Gesti&#243;n%20Financiera%20y%20Presupues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Criterio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iticas de Administración "/>
      <sheetName val="9-Matriz de Calor"/>
      <sheetName val="Seguimiento 1 Trimestre"/>
      <sheetName val="Seguimiento 2 Trimestre"/>
      <sheetName val="Seguimiento 3 Trimestre"/>
      <sheetName val="Seguimiento 4 Trimestre"/>
      <sheetName val="1- Presentacion "/>
      <sheetName val="Conceptos 37001"/>
      <sheetName val="2- Análisis de Contexto."/>
      <sheetName val="3- Estrategias."/>
      <sheetName val="8- Políticas de Administración "/>
      <sheetName val="9- Matriz de Calor "/>
    </sheetNames>
    <sheetDataSet>
      <sheetData sheetId="0" refreshError="1"/>
      <sheetData sheetId="1" refreshError="1"/>
      <sheetData sheetId="2" refreshError="1"/>
      <sheetData sheetId="3" refreshError="1"/>
      <sheetData sheetId="4" refreshError="1">
        <row r="10">
          <cell r="B10" t="str">
            <v xml:space="preserve">Posibilidad de registro y pago equivocado, tardío y sin el cumplimiento de requisitos  de las obligaciones de la Enrtidad </v>
          </cell>
          <cell r="D10" t="str">
            <v>1. Desatender los pagos con un sistema dual, que significa que son revisados y lanzados por un usuario y verificados y aprobados por otro.</v>
          </cell>
        </row>
        <row r="11">
          <cell r="D11" t="str">
            <v xml:space="preserve">2. Revisión insuficiente de los documentos físicos por parte del perfil autorizador endoso </v>
          </cell>
        </row>
        <row r="12">
          <cell r="D12" t="str">
            <v xml:space="preserve">3. Inconsistencia de la información en los actos administrativos </v>
          </cell>
        </row>
        <row r="13">
          <cell r="D13" t="str">
            <v>4. Demora en la radicación de cuentas por las diferentes dependencias de la DEAJ para generar los pagos de contratistas,  gastos de personal, gastos generales, y demás pagos de la entidad.</v>
          </cell>
        </row>
        <row r="14">
          <cell r="D14" t="str">
            <v>5. Insuficiencia de PAC para el cumplimiento de obligaciones económicas frente a terceros</v>
          </cell>
        </row>
        <row r="15">
          <cell r="D15" t="str">
            <v>6. Incumplimiento en las directrices del Ministerio de Hacienda en el sentido que los pagos deben realizarse a beneficiario final por intermedio del SIIF Nación a la cuenta bancaria informada por el beneficiario y registrada por la entidad.</v>
          </cell>
        </row>
        <row r="16">
          <cell r="D16" t="str">
            <v xml:space="preserve">7. Incumplimiento de las Unidades Ejecutoras del presupuesto de los lineamientos definidos por el SIIF Nación en cuanto a que el pago debe realizarse a beneficiario final. </v>
          </cell>
        </row>
        <row r="17">
          <cell r="D17" t="str">
            <v>8. Tramite sin el lleno de los requisitos lo cual impide el pago y por ende afecta el resultado de los estándares.</v>
          </cell>
        </row>
        <row r="18">
          <cell r="D18" t="str">
            <v xml:space="preserve">9. Ausencia o Inconsistencia en la información de la  cuenta bancaria, despacho y/o número del proceso, reportada en el acto administrativo. </v>
          </cell>
        </row>
        <row r="19">
          <cell r="D19" t="str">
            <v>10. Falta de verificación integral y detallada de la documentación con relación a los requisitos exigidos en los contratos o en las leyes vigentes</v>
          </cell>
        </row>
        <row r="20">
          <cell r="B20" t="str">
            <v xml:space="preserve">Registrar o emitir  CDP con rubro presupuestal diferente al indicado en la solicitud </v>
          </cell>
        </row>
        <row r="30">
          <cell r="B30" t="str">
            <v xml:space="preserve">Incumplimiento de obligaciones tributarias </v>
          </cell>
          <cell r="D30" t="str">
            <v>1. Fallas en los sistemas de información</v>
          </cell>
        </row>
        <row r="31">
          <cell r="D31" t="str">
            <v>2. Ausencia de programas de capacitación institucional en temas tributarios.</v>
          </cell>
        </row>
        <row r="32">
          <cell r="D32" t="str">
            <v>3. Rotación del personal o ausencia temporal por vacaciones y licencias.</v>
          </cell>
        </row>
        <row r="40">
          <cell r="B40" t="str">
            <v xml:space="preserve">Iliquidez </v>
          </cell>
          <cell r="D40" t="str">
            <v>1. Olvidar realizar el traslado de recursos entre libretas por parte del Grupo de Fondos Especiales</v>
          </cell>
        </row>
        <row r="41">
          <cell r="D41" t="str">
            <v>2. No revisión oportuna  de las libretas de las diferentes unidades - recursos sin situación de fondos - en el SIIF NACCIÓN para verificar que los recursos hayan sido trasladados.</v>
          </cell>
        </row>
        <row r="42">
          <cell r="D42" t="str">
            <v xml:space="preserve">3. Plan de Caja no actualizado  </v>
          </cell>
        </row>
        <row r="50">
          <cell r="B50" t="str">
            <v xml:space="preserve">Perdida de rentabilidad o oportunidad de los recursos financieros </v>
          </cell>
        </row>
        <row r="60">
          <cell r="B60" t="str">
            <v xml:space="preserve">Emitir o presentar  en forma  errada o tardia  los  Balances de la entidad </v>
          </cell>
        </row>
        <row r="90">
          <cell r="B90" t="str">
            <v>Recibir dádivas o beneficios a nombre propio o de terceros para efectuar pagos sin el cumplimiento de requisitos legales, por valores diferentes, a terceros no autorizados o alterar información financiera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abSelected="1" zoomScale="80" zoomScaleNormal="80" workbookViewId="0">
      <selection activeCell="L13" sqref="L13"/>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71"/>
      <c r="B1" s="271"/>
      <c r="C1" s="271"/>
      <c r="D1" s="271"/>
      <c r="E1" s="271"/>
      <c r="F1" s="271"/>
    </row>
    <row r="5" spans="1:9">
      <c r="D5" s="14"/>
      <c r="E5" s="14"/>
      <c r="F5" s="14"/>
      <c r="G5" s="14"/>
      <c r="H5" s="14"/>
    </row>
    <row r="6" spans="1:9">
      <c r="D6" s="14"/>
      <c r="E6" s="14"/>
      <c r="F6" s="14"/>
      <c r="G6" s="14"/>
      <c r="H6" s="14"/>
    </row>
    <row r="7" spans="1:9" ht="33.75">
      <c r="A7" s="272" t="s">
        <v>0</v>
      </c>
      <c r="B7" s="272"/>
      <c r="C7" s="272"/>
      <c r="D7" s="272"/>
      <c r="E7" s="272"/>
      <c r="F7" s="272"/>
      <c r="G7" s="272"/>
      <c r="H7" s="272"/>
      <c r="I7" s="272"/>
    </row>
    <row r="9" spans="1:9" s="7" customFormat="1" ht="81.75" customHeight="1">
      <c r="A9" s="8" t="s">
        <v>1</v>
      </c>
      <c r="B9" s="268" t="s">
        <v>2</v>
      </c>
      <c r="C9" s="273"/>
      <c r="D9" s="273"/>
      <c r="E9" s="273"/>
      <c r="F9" s="273"/>
      <c r="G9" s="273"/>
      <c r="H9" s="273"/>
      <c r="I9" s="273"/>
    </row>
    <row r="10" spans="1:9" s="7" customFormat="1" ht="16.899999999999999" customHeight="1">
      <c r="A10" s="12"/>
      <c r="B10" s="13"/>
      <c r="C10" s="13"/>
      <c r="D10" s="12"/>
      <c r="E10" s="11"/>
    </row>
    <row r="11" spans="1:9" s="7" customFormat="1" ht="84" customHeight="1">
      <c r="A11" s="8" t="s">
        <v>3</v>
      </c>
      <c r="B11" s="193" t="s">
        <v>4</v>
      </c>
      <c r="C11" s="274" t="s">
        <v>5</v>
      </c>
      <c r="D11" s="274"/>
      <c r="E11" s="274"/>
      <c r="F11" s="274"/>
      <c r="G11" s="274"/>
      <c r="H11" s="274"/>
      <c r="I11" s="274"/>
    </row>
    <row r="12" spans="1:9" ht="32.25" customHeight="1">
      <c r="A12" s="10"/>
    </row>
    <row r="13" spans="1:9" ht="32.25" customHeight="1">
      <c r="A13" s="9" t="s">
        <v>6</v>
      </c>
      <c r="B13" s="268"/>
      <c r="C13" s="268"/>
      <c r="D13" s="268"/>
      <c r="E13" s="268"/>
      <c r="F13" s="268"/>
      <c r="G13" s="268"/>
      <c r="H13" s="268"/>
      <c r="I13" s="268"/>
    </row>
    <row r="14" spans="1:9" s="7" customFormat="1" ht="39" customHeight="1">
      <c r="A14" s="9" t="s">
        <v>7</v>
      </c>
      <c r="B14" s="270"/>
      <c r="C14" s="270"/>
      <c r="D14" s="270"/>
      <c r="E14" s="270"/>
      <c r="F14" s="270"/>
      <c r="G14" s="270"/>
      <c r="H14" s="270"/>
      <c r="I14" s="270"/>
    </row>
    <row r="15" spans="1:9" s="7" customFormat="1" ht="38.25" customHeight="1">
      <c r="A15" s="9" t="s">
        <v>8</v>
      </c>
      <c r="B15" s="269" t="s">
        <v>9</v>
      </c>
      <c r="C15" s="269"/>
      <c r="D15" s="269"/>
      <c r="E15" s="269"/>
      <c r="F15" s="269"/>
      <c r="G15" s="269"/>
      <c r="H15" s="269"/>
      <c r="I15" s="269"/>
    </row>
    <row r="16" spans="1:9" s="7" customFormat="1" ht="40.5" customHeight="1">
      <c r="A16" s="8" t="s">
        <v>10</v>
      </c>
      <c r="B16" s="270"/>
      <c r="C16" s="270"/>
      <c r="D16" s="270"/>
      <c r="E16" s="270"/>
      <c r="F16" s="270"/>
      <c r="G16" s="270"/>
      <c r="H16" s="270"/>
      <c r="I16" s="270"/>
    </row>
    <row r="18" spans="1:9" s="7" customFormat="1" ht="54.75" customHeight="1">
      <c r="A18" s="8" t="s">
        <v>11</v>
      </c>
      <c r="B18" s="267">
        <v>45658</v>
      </c>
      <c r="C18" s="267"/>
      <c r="D18" s="267"/>
      <c r="E18" s="267"/>
      <c r="F18" s="267"/>
      <c r="G18" s="267"/>
      <c r="H18" s="267"/>
      <c r="I18" s="267"/>
    </row>
    <row r="19" spans="1:9" ht="26.25">
      <c r="A19" s="636" t="s">
        <v>625</v>
      </c>
      <c r="B19" s="637">
        <v>45758</v>
      </c>
    </row>
    <row r="20" spans="1:9" ht="27" thickBot="1">
      <c r="A20" s="636" t="s">
        <v>626</v>
      </c>
      <c r="B20" s="637">
        <v>45849</v>
      </c>
    </row>
    <row r="21" spans="1:9">
      <c r="B21" s="161" t="s">
        <v>12</v>
      </c>
      <c r="C21" s="162" t="s">
        <v>13</v>
      </c>
      <c r="D21" s="162" t="s">
        <v>14</v>
      </c>
      <c r="E21" s="162" t="s">
        <v>15</v>
      </c>
    </row>
    <row r="22" spans="1:9" ht="15.75" thickBot="1">
      <c r="B22" s="163" t="s">
        <v>16</v>
      </c>
      <c r="C22" s="164" t="s">
        <v>17</v>
      </c>
      <c r="D22" s="164" t="s">
        <v>18</v>
      </c>
      <c r="E22" s="164" t="s">
        <v>19</v>
      </c>
    </row>
    <row r="23" spans="1:9">
      <c r="B23" s="165" t="s">
        <v>20</v>
      </c>
      <c r="C23" s="166" t="s">
        <v>11</v>
      </c>
      <c r="D23" s="166" t="s">
        <v>11</v>
      </c>
      <c r="E23" s="166" t="s">
        <v>11</v>
      </c>
    </row>
    <row r="24" spans="1:9" ht="15.75" thickBot="1">
      <c r="B24" s="163">
        <v>1</v>
      </c>
      <c r="C24" s="167">
        <v>45243</v>
      </c>
      <c r="D24" s="167">
        <v>45272</v>
      </c>
      <c r="E24" s="16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22" sqref="B22:J30"/>
    </sheetView>
  </sheetViews>
  <sheetFormatPr baseColWidth="10" defaultColWidth="11.42578125" defaultRowHeight="15"/>
  <sheetData>
    <row r="2" spans="2:10" ht="18.75">
      <c r="B2" s="275" t="s">
        <v>21</v>
      </c>
      <c r="C2" s="275"/>
      <c r="D2" s="275"/>
      <c r="E2" s="275"/>
      <c r="F2" s="275"/>
      <c r="G2" s="275"/>
      <c r="H2" s="275"/>
      <c r="I2" s="275"/>
      <c r="J2" s="275"/>
    </row>
    <row r="3" spans="2:10" ht="15.75" thickBot="1"/>
    <row r="4" spans="2:10">
      <c r="B4" s="276" t="s">
        <v>22</v>
      </c>
      <c r="C4" s="277"/>
      <c r="D4" s="277"/>
      <c r="E4" s="277"/>
      <c r="F4" s="277"/>
      <c r="G4" s="277"/>
      <c r="H4" s="277"/>
      <c r="I4" s="277"/>
      <c r="J4" s="278"/>
    </row>
    <row r="5" spans="2:10">
      <c r="B5" s="279"/>
      <c r="C5" s="280"/>
      <c r="D5" s="280"/>
      <c r="E5" s="280"/>
      <c r="F5" s="280"/>
      <c r="G5" s="280"/>
      <c r="H5" s="280"/>
      <c r="I5" s="280"/>
      <c r="J5" s="281"/>
    </row>
    <row r="6" spans="2:10">
      <c r="B6" s="279"/>
      <c r="C6" s="280"/>
      <c r="D6" s="280"/>
      <c r="E6" s="280"/>
      <c r="F6" s="280"/>
      <c r="G6" s="280"/>
      <c r="H6" s="280"/>
      <c r="I6" s="280"/>
      <c r="J6" s="281"/>
    </row>
    <row r="7" spans="2:10" ht="15.75" thickBot="1">
      <c r="B7" s="282"/>
      <c r="C7" s="283"/>
      <c r="D7" s="283"/>
      <c r="E7" s="283"/>
      <c r="F7" s="283"/>
      <c r="G7" s="283"/>
      <c r="H7" s="283"/>
      <c r="I7" s="283"/>
      <c r="J7" s="284"/>
    </row>
    <row r="8" spans="2:10" ht="15.75" thickBot="1"/>
    <row r="9" spans="2:10">
      <c r="B9" s="276" t="s">
        <v>23</v>
      </c>
      <c r="C9" s="277"/>
      <c r="D9" s="277"/>
      <c r="E9" s="277"/>
      <c r="F9" s="277"/>
      <c r="G9" s="277"/>
      <c r="H9" s="277"/>
      <c r="I9" s="277"/>
      <c r="J9" s="278"/>
    </row>
    <row r="10" spans="2:10">
      <c r="B10" s="279"/>
      <c r="C10" s="280"/>
      <c r="D10" s="280"/>
      <c r="E10" s="280"/>
      <c r="F10" s="280"/>
      <c r="G10" s="280"/>
      <c r="H10" s="280"/>
      <c r="I10" s="280"/>
      <c r="J10" s="281"/>
    </row>
    <row r="11" spans="2:10">
      <c r="B11" s="279"/>
      <c r="C11" s="280"/>
      <c r="D11" s="280"/>
      <c r="E11" s="280"/>
      <c r="F11" s="280"/>
      <c r="G11" s="280"/>
      <c r="H11" s="280"/>
      <c r="I11" s="280"/>
      <c r="J11" s="281"/>
    </row>
    <row r="12" spans="2:10">
      <c r="B12" s="279"/>
      <c r="C12" s="280"/>
      <c r="D12" s="280"/>
      <c r="E12" s="280"/>
      <c r="F12" s="280"/>
      <c r="G12" s="280"/>
      <c r="H12" s="280"/>
      <c r="I12" s="280"/>
      <c r="J12" s="281"/>
    </row>
    <row r="13" spans="2:10">
      <c r="B13" s="279"/>
      <c r="C13" s="280"/>
      <c r="D13" s="280"/>
      <c r="E13" s="280"/>
      <c r="F13" s="280"/>
      <c r="G13" s="280"/>
      <c r="H13" s="280"/>
      <c r="I13" s="280"/>
      <c r="J13" s="281"/>
    </row>
    <row r="14" spans="2:10">
      <c r="B14" s="279"/>
      <c r="C14" s="280"/>
      <c r="D14" s="280"/>
      <c r="E14" s="280"/>
      <c r="F14" s="280"/>
      <c r="G14" s="280"/>
      <c r="H14" s="280"/>
      <c r="I14" s="280"/>
      <c r="J14" s="281"/>
    </row>
    <row r="15" spans="2:10" ht="15.75" thickBot="1">
      <c r="B15" s="282"/>
      <c r="C15" s="283"/>
      <c r="D15" s="283"/>
      <c r="E15" s="283"/>
      <c r="F15" s="283"/>
      <c r="G15" s="283"/>
      <c r="H15" s="283"/>
      <c r="I15" s="283"/>
      <c r="J15" s="284"/>
    </row>
    <row r="16" spans="2:10" ht="15.75" thickBot="1"/>
    <row r="17" spans="2:10">
      <c r="B17" s="276" t="s">
        <v>24</v>
      </c>
      <c r="C17" s="277"/>
      <c r="D17" s="277"/>
      <c r="E17" s="277"/>
      <c r="F17" s="277"/>
      <c r="G17" s="277"/>
      <c r="H17" s="277"/>
      <c r="I17" s="277"/>
      <c r="J17" s="278"/>
    </row>
    <row r="18" spans="2:10">
      <c r="B18" s="279"/>
      <c r="C18" s="280"/>
      <c r="D18" s="280"/>
      <c r="E18" s="280"/>
      <c r="F18" s="280"/>
      <c r="G18" s="280"/>
      <c r="H18" s="280"/>
      <c r="I18" s="280"/>
      <c r="J18" s="281"/>
    </row>
    <row r="19" spans="2:10">
      <c r="B19" s="279"/>
      <c r="C19" s="280"/>
      <c r="D19" s="280"/>
      <c r="E19" s="280"/>
      <c r="F19" s="280"/>
      <c r="G19" s="280"/>
      <c r="H19" s="280"/>
      <c r="I19" s="280"/>
      <c r="J19" s="281"/>
    </row>
    <row r="20" spans="2:10" ht="15.75" thickBot="1">
      <c r="B20" s="282"/>
      <c r="C20" s="283"/>
      <c r="D20" s="283"/>
      <c r="E20" s="283"/>
      <c r="F20" s="283"/>
      <c r="G20" s="283"/>
      <c r="H20" s="283"/>
      <c r="I20" s="283"/>
      <c r="J20" s="284"/>
    </row>
    <row r="21" spans="2:10" ht="15.75" thickBot="1"/>
    <row r="22" spans="2:10">
      <c r="B22" s="276" t="s">
        <v>25</v>
      </c>
      <c r="C22" s="277"/>
      <c r="D22" s="277"/>
      <c r="E22" s="277"/>
      <c r="F22" s="277"/>
      <c r="G22" s="277"/>
      <c r="H22" s="277"/>
      <c r="I22" s="277"/>
      <c r="J22" s="278"/>
    </row>
    <row r="23" spans="2:10">
      <c r="B23" s="279"/>
      <c r="C23" s="280"/>
      <c r="D23" s="280"/>
      <c r="E23" s="280"/>
      <c r="F23" s="280"/>
      <c r="G23" s="280"/>
      <c r="H23" s="280"/>
      <c r="I23" s="280"/>
      <c r="J23" s="281"/>
    </row>
    <row r="24" spans="2:10">
      <c r="B24" s="279"/>
      <c r="C24" s="280"/>
      <c r="D24" s="280"/>
      <c r="E24" s="280"/>
      <c r="F24" s="280"/>
      <c r="G24" s="280"/>
      <c r="H24" s="280"/>
      <c r="I24" s="280"/>
      <c r="J24" s="281"/>
    </row>
    <row r="25" spans="2:10">
      <c r="B25" s="279"/>
      <c r="C25" s="280"/>
      <c r="D25" s="280"/>
      <c r="E25" s="280"/>
      <c r="F25" s="280"/>
      <c r="G25" s="280"/>
      <c r="H25" s="280"/>
      <c r="I25" s="280"/>
      <c r="J25" s="281"/>
    </row>
    <row r="26" spans="2:10">
      <c r="B26" s="279"/>
      <c r="C26" s="280"/>
      <c r="D26" s="280"/>
      <c r="E26" s="280"/>
      <c r="F26" s="280"/>
      <c r="G26" s="280"/>
      <c r="H26" s="280"/>
      <c r="I26" s="280"/>
      <c r="J26" s="281"/>
    </row>
    <row r="27" spans="2:10">
      <c r="B27" s="279"/>
      <c r="C27" s="280"/>
      <c r="D27" s="280"/>
      <c r="E27" s="280"/>
      <c r="F27" s="280"/>
      <c r="G27" s="280"/>
      <c r="H27" s="280"/>
      <c r="I27" s="280"/>
      <c r="J27" s="281"/>
    </row>
    <row r="28" spans="2:10">
      <c r="B28" s="279"/>
      <c r="C28" s="280"/>
      <c r="D28" s="280"/>
      <c r="E28" s="280"/>
      <c r="F28" s="280"/>
      <c r="G28" s="280"/>
      <c r="H28" s="280"/>
      <c r="I28" s="280"/>
      <c r="J28" s="281"/>
    </row>
    <row r="29" spans="2:10">
      <c r="B29" s="279"/>
      <c r="C29" s="280"/>
      <c r="D29" s="280"/>
      <c r="E29" s="280"/>
      <c r="F29" s="280"/>
      <c r="G29" s="280"/>
      <c r="H29" s="280"/>
      <c r="I29" s="280"/>
      <c r="J29" s="281"/>
    </row>
    <row r="30" spans="2:10" ht="15.75" thickBot="1">
      <c r="B30" s="282"/>
      <c r="C30" s="283"/>
      <c r="D30" s="283"/>
      <c r="E30" s="283"/>
      <c r="F30" s="283"/>
      <c r="G30" s="283"/>
      <c r="H30" s="283"/>
      <c r="I30" s="283"/>
      <c r="J30" s="28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3"/>
  <sheetViews>
    <sheetView showGridLines="0" view="pageBreakPreview" zoomScale="96" zoomScaleNormal="96" zoomScaleSheetLayoutView="96" workbookViewId="0">
      <selection activeCell="C7" sqref="C7:D7"/>
    </sheetView>
  </sheetViews>
  <sheetFormatPr baseColWidth="10" defaultColWidth="10.42578125" defaultRowHeight="14.25"/>
  <cols>
    <col min="1" max="1" width="4.7109375" style="170" customWidth="1"/>
    <col min="2" max="2" width="37.140625" style="178" customWidth="1"/>
    <col min="3" max="3" width="12" style="179" customWidth="1"/>
    <col min="4" max="4" width="61.7109375" style="170" customWidth="1"/>
    <col min="5" max="5" width="18.5703125" style="179" customWidth="1"/>
    <col min="6" max="6" width="59.7109375" style="170" customWidth="1"/>
    <col min="7" max="7" width="4.7109375" style="170" customWidth="1"/>
    <col min="8" max="16384" width="10.42578125" style="170"/>
  </cols>
  <sheetData>
    <row r="1" spans="1:9" ht="80.099999999999994" customHeight="1">
      <c r="A1" s="194"/>
      <c r="B1" s="195"/>
      <c r="C1" s="299" t="s">
        <v>26</v>
      </c>
      <c r="D1" s="299"/>
      <c r="E1" s="299"/>
      <c r="F1" s="299"/>
      <c r="G1" s="194"/>
      <c r="H1" s="194"/>
      <c r="I1" s="194"/>
    </row>
    <row r="2" spans="1:9" ht="66.599999999999994" customHeight="1">
      <c r="B2" s="196" t="s">
        <v>27</v>
      </c>
      <c r="C2" s="300" t="s">
        <v>2</v>
      </c>
      <c r="D2" s="301"/>
      <c r="E2" s="197" t="s">
        <v>28</v>
      </c>
      <c r="F2" s="211" t="s">
        <v>29</v>
      </c>
    </row>
    <row r="3" spans="1:9" ht="16.7" customHeight="1">
      <c r="B3" s="198"/>
      <c r="C3" s="199"/>
      <c r="D3" s="199"/>
      <c r="E3" s="171"/>
      <c r="F3" s="199"/>
    </row>
    <row r="4" spans="1:9" ht="38.25" customHeight="1">
      <c r="B4" s="196" t="s">
        <v>30</v>
      </c>
      <c r="C4" s="302" t="s">
        <v>9</v>
      </c>
      <c r="D4" s="303"/>
      <c r="E4" s="303"/>
      <c r="F4" s="303"/>
    </row>
    <row r="5" spans="1:9" ht="13.35" customHeight="1">
      <c r="B5" s="168"/>
      <c r="C5" s="169"/>
      <c r="E5" s="171"/>
      <c r="F5" s="171"/>
    </row>
    <row r="6" spans="1:9" ht="27" customHeight="1">
      <c r="B6" s="304" t="s">
        <v>31</v>
      </c>
      <c r="C6" s="305" t="s">
        <v>32</v>
      </c>
      <c r="D6" s="305"/>
      <c r="E6" s="306" t="s">
        <v>33</v>
      </c>
      <c r="F6" s="306"/>
    </row>
    <row r="7" spans="1:9" ht="93.75" customHeight="1">
      <c r="B7" s="304"/>
      <c r="C7" s="307" t="s">
        <v>34</v>
      </c>
      <c r="D7" s="308"/>
      <c r="E7" s="309" t="s">
        <v>35</v>
      </c>
      <c r="F7" s="309"/>
    </row>
    <row r="8" spans="1:9" ht="21" customHeight="1">
      <c r="B8" s="168"/>
      <c r="C8" s="169"/>
      <c r="E8" s="171"/>
      <c r="F8" s="171"/>
    </row>
    <row r="9" spans="1:9" ht="20.100000000000001" customHeight="1">
      <c r="B9" s="296" t="s">
        <v>36</v>
      </c>
      <c r="C9" s="296"/>
      <c r="D9" s="296"/>
      <c r="E9" s="296"/>
      <c r="F9" s="296"/>
    </row>
    <row r="10" spans="1:9" ht="36.75" customHeight="1">
      <c r="B10" s="172" t="s">
        <v>37</v>
      </c>
      <c r="C10" s="172" t="s">
        <v>38</v>
      </c>
      <c r="D10" s="172" t="s">
        <v>39</v>
      </c>
      <c r="E10" s="172" t="s">
        <v>40</v>
      </c>
      <c r="F10" s="172" t="s">
        <v>41</v>
      </c>
    </row>
    <row r="11" spans="1:9" s="174" customFormat="1" ht="114" customHeight="1">
      <c r="B11" s="297" t="s">
        <v>42</v>
      </c>
      <c r="C11" s="173">
        <v>1</v>
      </c>
      <c r="D11" s="212" t="s">
        <v>43</v>
      </c>
      <c r="E11" s="622">
        <v>1</v>
      </c>
      <c r="F11" s="212" t="s">
        <v>44</v>
      </c>
    </row>
    <row r="12" spans="1:9" s="174" customFormat="1" ht="91.5" customHeight="1">
      <c r="B12" s="297"/>
      <c r="C12" s="173">
        <v>2</v>
      </c>
      <c r="D12" s="212" t="s">
        <v>45</v>
      </c>
      <c r="E12" s="261">
        <v>2</v>
      </c>
      <c r="F12" s="262" t="s">
        <v>46</v>
      </c>
    </row>
    <row r="13" spans="1:9" ht="80.099999999999994" customHeight="1">
      <c r="B13" s="298" t="s">
        <v>47</v>
      </c>
      <c r="C13" s="175">
        <v>3</v>
      </c>
      <c r="D13" s="212" t="s">
        <v>569</v>
      </c>
      <c r="E13" s="263">
        <v>3</v>
      </c>
      <c r="F13" s="262" t="s">
        <v>570</v>
      </c>
    </row>
    <row r="14" spans="1:9" ht="57.75" customHeight="1">
      <c r="B14" s="298"/>
      <c r="C14" s="175">
        <v>4</v>
      </c>
      <c r="D14" s="212" t="s">
        <v>571</v>
      </c>
      <c r="E14" s="175"/>
      <c r="F14" s="212"/>
    </row>
    <row r="15" spans="1:9" ht="80.099999999999994" customHeight="1">
      <c r="B15" s="298"/>
      <c r="C15" s="175">
        <v>5</v>
      </c>
      <c r="D15" s="212" t="s">
        <v>48</v>
      </c>
      <c r="E15" s="175"/>
      <c r="F15" s="212"/>
    </row>
    <row r="16" spans="1:9" ht="80.099999999999994" customHeight="1">
      <c r="B16" s="287" t="s">
        <v>49</v>
      </c>
      <c r="C16" s="175">
        <v>6</v>
      </c>
      <c r="D16" s="212" t="s">
        <v>50</v>
      </c>
      <c r="E16" s="175">
        <v>4</v>
      </c>
      <c r="F16" s="212" t="s">
        <v>572</v>
      </c>
    </row>
    <row r="17" spans="2:11" ht="80.099999999999994" customHeight="1">
      <c r="B17" s="287"/>
      <c r="C17" s="175">
        <v>7</v>
      </c>
      <c r="D17" s="212" t="s">
        <v>51</v>
      </c>
      <c r="E17" s="175">
        <v>5</v>
      </c>
      <c r="F17" s="623" t="s">
        <v>573</v>
      </c>
    </row>
    <row r="18" spans="2:11" ht="49.5" customHeight="1">
      <c r="B18" s="287"/>
      <c r="C18" s="175">
        <v>8</v>
      </c>
      <c r="D18" s="212" t="s">
        <v>52</v>
      </c>
      <c r="E18" s="175"/>
      <c r="F18" s="624"/>
    </row>
    <row r="19" spans="2:11" ht="49.5" customHeight="1">
      <c r="B19" s="287"/>
      <c r="C19" s="175">
        <v>9</v>
      </c>
      <c r="D19" s="212" t="s">
        <v>53</v>
      </c>
      <c r="E19" s="175"/>
      <c r="F19" s="625"/>
    </row>
    <row r="20" spans="2:11" ht="49.5" customHeight="1">
      <c r="B20" s="287"/>
      <c r="C20" s="175">
        <v>10</v>
      </c>
      <c r="D20" s="212" t="s">
        <v>54</v>
      </c>
      <c r="E20" s="175"/>
      <c r="F20" s="623"/>
      <c r="K20" s="176"/>
    </row>
    <row r="21" spans="2:11" ht="49.5" customHeight="1">
      <c r="B21" s="287"/>
      <c r="C21" s="175">
        <v>11</v>
      </c>
      <c r="D21" s="212" t="s">
        <v>55</v>
      </c>
      <c r="E21" s="175"/>
      <c r="F21" s="625"/>
      <c r="K21" s="176"/>
    </row>
    <row r="22" spans="2:11" ht="49.5" customHeight="1">
      <c r="B22" s="287"/>
      <c r="C22" s="175">
        <v>12</v>
      </c>
      <c r="D22" s="212" t="s">
        <v>56</v>
      </c>
      <c r="E22" s="175"/>
      <c r="F22" s="625"/>
      <c r="K22" s="176"/>
    </row>
    <row r="23" spans="2:11" ht="63" customHeight="1">
      <c r="B23" s="287" t="s">
        <v>57</v>
      </c>
      <c r="C23" s="175">
        <v>13</v>
      </c>
      <c r="D23" s="212" t="s">
        <v>58</v>
      </c>
      <c r="E23" s="173">
        <v>6</v>
      </c>
      <c r="F23" s="212" t="s">
        <v>574</v>
      </c>
    </row>
    <row r="24" spans="2:11" ht="63" customHeight="1">
      <c r="B24" s="287"/>
      <c r="C24" s="175">
        <v>14</v>
      </c>
      <c r="D24" s="212" t="s">
        <v>59</v>
      </c>
      <c r="E24" s="173">
        <v>7</v>
      </c>
      <c r="F24" s="212" t="s">
        <v>575</v>
      </c>
    </row>
    <row r="25" spans="2:11" ht="63" customHeight="1">
      <c r="B25" s="287"/>
      <c r="C25" s="175">
        <v>15</v>
      </c>
      <c r="D25" s="212" t="s">
        <v>60</v>
      </c>
      <c r="E25" s="173">
        <v>8</v>
      </c>
      <c r="F25" s="212" t="s">
        <v>576</v>
      </c>
    </row>
    <row r="26" spans="2:11" ht="80.099999999999994" customHeight="1">
      <c r="B26" s="287"/>
      <c r="C26" s="175">
        <v>16</v>
      </c>
      <c r="D26" s="212" t="s">
        <v>61</v>
      </c>
      <c r="E26" s="173"/>
      <c r="F26" s="623"/>
    </row>
    <row r="27" spans="2:11" ht="67.5" customHeight="1">
      <c r="B27" s="266" t="s">
        <v>62</v>
      </c>
      <c r="C27" s="175">
        <v>17</v>
      </c>
      <c r="D27" s="212" t="s">
        <v>63</v>
      </c>
      <c r="E27" s="173">
        <v>9</v>
      </c>
      <c r="F27" s="623" t="s">
        <v>577</v>
      </c>
    </row>
    <row r="28" spans="2:11" ht="59.25" customHeight="1">
      <c r="B28" s="287" t="s">
        <v>65</v>
      </c>
      <c r="C28" s="175">
        <v>18</v>
      </c>
      <c r="D28" s="212" t="s">
        <v>66</v>
      </c>
      <c r="E28" s="175">
        <v>10</v>
      </c>
      <c r="F28" s="213" t="s">
        <v>67</v>
      </c>
    </row>
    <row r="29" spans="2:11" ht="68.25" customHeight="1">
      <c r="B29" s="287"/>
      <c r="C29" s="175">
        <v>19</v>
      </c>
      <c r="D29" s="212" t="s">
        <v>68</v>
      </c>
      <c r="E29" s="175">
        <v>11</v>
      </c>
      <c r="F29" s="626" t="s">
        <v>64</v>
      </c>
    </row>
    <row r="30" spans="2:11" ht="90.75" customHeight="1">
      <c r="B30" s="287"/>
      <c r="C30" s="175">
        <v>20</v>
      </c>
      <c r="D30" s="212" t="s">
        <v>578</v>
      </c>
      <c r="E30" s="175">
        <v>12</v>
      </c>
      <c r="F30" s="626" t="s">
        <v>579</v>
      </c>
    </row>
    <row r="31" spans="2:11" ht="27" customHeight="1">
      <c r="B31" s="296" t="s">
        <v>69</v>
      </c>
      <c r="C31" s="296"/>
      <c r="D31" s="296"/>
      <c r="E31" s="296"/>
      <c r="F31" s="296"/>
    </row>
    <row r="32" spans="2:11" ht="39.75" customHeight="1">
      <c r="B32" s="172" t="s">
        <v>37</v>
      </c>
      <c r="C32" s="172" t="s">
        <v>38</v>
      </c>
      <c r="D32" s="172" t="s">
        <v>70</v>
      </c>
      <c r="E32" s="172" t="s">
        <v>40</v>
      </c>
      <c r="F32" s="172" t="s">
        <v>71</v>
      </c>
    </row>
    <row r="33" spans="2:6" ht="98.45" customHeight="1">
      <c r="B33" s="287" t="s">
        <v>72</v>
      </c>
      <c r="C33" s="173">
        <v>1</v>
      </c>
      <c r="D33" s="212" t="s">
        <v>73</v>
      </c>
      <c r="E33" s="173">
        <v>1</v>
      </c>
      <c r="F33" s="212" t="s">
        <v>580</v>
      </c>
    </row>
    <row r="34" spans="2:6" ht="85.5" customHeight="1">
      <c r="B34" s="287"/>
      <c r="C34" s="173">
        <v>2</v>
      </c>
      <c r="D34" s="212" t="s">
        <v>74</v>
      </c>
      <c r="E34" s="173">
        <v>2</v>
      </c>
      <c r="F34" s="212" t="s">
        <v>75</v>
      </c>
    </row>
    <row r="35" spans="2:6" ht="80.25" customHeight="1">
      <c r="B35" s="287"/>
      <c r="C35" s="214">
        <v>3</v>
      </c>
      <c r="D35" s="215" t="s">
        <v>76</v>
      </c>
      <c r="E35" s="173">
        <v>3</v>
      </c>
      <c r="F35" s="212" t="s">
        <v>581</v>
      </c>
    </row>
    <row r="36" spans="2:6" ht="89.25" customHeight="1">
      <c r="B36" s="287"/>
      <c r="C36" s="173">
        <v>4</v>
      </c>
      <c r="D36" s="212" t="s">
        <v>77</v>
      </c>
      <c r="E36" s="173">
        <v>4</v>
      </c>
      <c r="F36" s="212" t="s">
        <v>78</v>
      </c>
    </row>
    <row r="37" spans="2:6" ht="69.75" customHeight="1">
      <c r="B37" s="287"/>
      <c r="C37" s="173"/>
      <c r="D37" s="212"/>
      <c r="E37" s="173">
        <v>5</v>
      </c>
      <c r="F37" s="212" t="s">
        <v>582</v>
      </c>
    </row>
    <row r="38" spans="2:6" ht="67.5" customHeight="1">
      <c r="B38" s="287"/>
      <c r="C38" s="173"/>
      <c r="D38" s="212"/>
      <c r="E38" s="173">
        <v>6</v>
      </c>
      <c r="F38" s="212" t="s">
        <v>583</v>
      </c>
    </row>
    <row r="39" spans="2:6" ht="115.5" customHeight="1">
      <c r="B39" s="287" t="s">
        <v>79</v>
      </c>
      <c r="C39" s="173">
        <v>5</v>
      </c>
      <c r="D39" s="212" t="s">
        <v>584</v>
      </c>
      <c r="E39" s="173">
        <v>7</v>
      </c>
      <c r="F39" s="212" t="s">
        <v>80</v>
      </c>
    </row>
    <row r="40" spans="2:6" ht="80.25" customHeight="1">
      <c r="B40" s="287"/>
      <c r="C40" s="173">
        <v>6</v>
      </c>
      <c r="D40" s="212" t="s">
        <v>81</v>
      </c>
      <c r="E40" s="173">
        <v>8</v>
      </c>
      <c r="F40" s="212" t="s">
        <v>82</v>
      </c>
    </row>
    <row r="41" spans="2:6" s="177" customFormat="1" ht="68.25" customHeight="1">
      <c r="B41" s="287"/>
      <c r="C41" s="173"/>
      <c r="D41" s="212"/>
      <c r="E41" s="173">
        <v>9</v>
      </c>
      <c r="F41" s="212" t="s">
        <v>585</v>
      </c>
    </row>
    <row r="42" spans="2:6" s="177" customFormat="1" ht="51" customHeight="1">
      <c r="B42" s="287"/>
      <c r="C42" s="173"/>
      <c r="D42" s="212"/>
      <c r="E42" s="173">
        <v>10</v>
      </c>
      <c r="F42" s="212" t="s">
        <v>83</v>
      </c>
    </row>
    <row r="43" spans="2:6" s="177" customFormat="1" ht="91.5" customHeight="1">
      <c r="B43" s="288" t="s">
        <v>84</v>
      </c>
      <c r="C43" s="173">
        <v>7</v>
      </c>
      <c r="D43" s="212" t="s">
        <v>85</v>
      </c>
      <c r="E43" s="173">
        <v>11</v>
      </c>
      <c r="F43" s="212" t="s">
        <v>86</v>
      </c>
    </row>
    <row r="44" spans="2:6" s="177" customFormat="1" ht="80.25" customHeight="1">
      <c r="B44" s="289"/>
      <c r="C44" s="173">
        <v>8</v>
      </c>
      <c r="D44" s="212" t="s">
        <v>87</v>
      </c>
      <c r="E44" s="173">
        <v>12</v>
      </c>
      <c r="F44" s="212" t="s">
        <v>88</v>
      </c>
    </row>
    <row r="45" spans="2:6" s="177" customFormat="1" ht="55.5" customHeight="1">
      <c r="B45" s="289"/>
      <c r="C45" s="173">
        <v>9</v>
      </c>
      <c r="D45" s="212" t="s">
        <v>89</v>
      </c>
      <c r="E45" s="173">
        <v>13</v>
      </c>
      <c r="F45" s="212" t="s">
        <v>90</v>
      </c>
    </row>
    <row r="46" spans="2:6" s="177" customFormat="1" ht="57" customHeight="1">
      <c r="B46" s="289"/>
      <c r="C46" s="173">
        <v>10</v>
      </c>
      <c r="D46" s="212" t="s">
        <v>89</v>
      </c>
      <c r="E46" s="173">
        <v>14</v>
      </c>
      <c r="F46" s="212" t="s">
        <v>91</v>
      </c>
    </row>
    <row r="47" spans="2:6" s="177" customFormat="1" ht="91.5" customHeight="1">
      <c r="B47" s="289"/>
      <c r="C47" s="173">
        <v>11</v>
      </c>
      <c r="D47" s="212" t="s">
        <v>92</v>
      </c>
      <c r="E47" s="173">
        <v>15</v>
      </c>
      <c r="F47" s="212" t="s">
        <v>93</v>
      </c>
    </row>
    <row r="48" spans="2:6" ht="81.75" customHeight="1">
      <c r="B48" s="289"/>
      <c r="C48" s="173">
        <v>12</v>
      </c>
      <c r="D48" s="212" t="s">
        <v>94</v>
      </c>
      <c r="E48" s="173">
        <v>16</v>
      </c>
      <c r="F48" s="212" t="s">
        <v>95</v>
      </c>
    </row>
    <row r="49" spans="2:6" ht="59.25" customHeight="1">
      <c r="B49" s="290"/>
      <c r="C49" s="173">
        <v>13</v>
      </c>
      <c r="D49" s="212" t="s">
        <v>96</v>
      </c>
      <c r="E49" s="173"/>
      <c r="F49" s="212"/>
    </row>
    <row r="50" spans="2:6" ht="108" customHeight="1">
      <c r="B50" s="287" t="s">
        <v>97</v>
      </c>
      <c r="C50" s="173">
        <v>14</v>
      </c>
      <c r="D50" s="212" t="s">
        <v>98</v>
      </c>
      <c r="E50" s="173">
        <v>17</v>
      </c>
      <c r="F50" s="212" t="s">
        <v>99</v>
      </c>
    </row>
    <row r="51" spans="2:6" ht="80.25" customHeight="1">
      <c r="B51" s="287"/>
      <c r="C51" s="173">
        <v>15</v>
      </c>
      <c r="D51" s="212" t="s">
        <v>100</v>
      </c>
      <c r="E51" s="173">
        <v>18</v>
      </c>
      <c r="F51" s="212" t="s">
        <v>101</v>
      </c>
    </row>
    <row r="52" spans="2:6" ht="90.75" customHeight="1">
      <c r="B52" s="287"/>
      <c r="C52" s="173">
        <v>16</v>
      </c>
      <c r="D52" s="212" t="s">
        <v>102</v>
      </c>
      <c r="E52" s="173">
        <v>19</v>
      </c>
      <c r="F52" s="212" t="s">
        <v>103</v>
      </c>
    </row>
    <row r="53" spans="2:6" ht="56.25" customHeight="1">
      <c r="B53" s="287" t="s">
        <v>104</v>
      </c>
      <c r="C53" s="173">
        <v>17</v>
      </c>
      <c r="D53" s="212" t="s">
        <v>105</v>
      </c>
      <c r="E53" s="173">
        <v>20</v>
      </c>
      <c r="F53" s="212" t="s">
        <v>106</v>
      </c>
    </row>
    <row r="54" spans="2:6" ht="58.5" customHeight="1">
      <c r="B54" s="287"/>
      <c r="C54" s="173">
        <v>18</v>
      </c>
      <c r="D54" s="212" t="s">
        <v>107</v>
      </c>
      <c r="E54" s="173">
        <v>21</v>
      </c>
      <c r="F54" s="212" t="s">
        <v>108</v>
      </c>
    </row>
    <row r="55" spans="2:6" ht="88.5" customHeight="1">
      <c r="B55" s="287"/>
      <c r="C55" s="173">
        <v>19</v>
      </c>
      <c r="D55" s="212" t="s">
        <v>109</v>
      </c>
      <c r="E55" s="173">
        <v>22</v>
      </c>
      <c r="F55" s="212" t="s">
        <v>110</v>
      </c>
    </row>
    <row r="56" spans="2:6" ht="52.5" customHeight="1">
      <c r="B56" s="287"/>
      <c r="C56" s="173">
        <v>20</v>
      </c>
      <c r="D56" s="212" t="s">
        <v>111</v>
      </c>
      <c r="E56" s="173">
        <v>23</v>
      </c>
      <c r="F56" s="212" t="s">
        <v>112</v>
      </c>
    </row>
    <row r="57" spans="2:6" ht="40.5" customHeight="1">
      <c r="B57" s="287"/>
      <c r="C57" s="173">
        <v>21</v>
      </c>
      <c r="D57" s="212" t="s">
        <v>113</v>
      </c>
      <c r="E57" s="173"/>
      <c r="F57" s="212"/>
    </row>
    <row r="58" spans="2:6" ht="50.25" customHeight="1">
      <c r="B58" s="287"/>
      <c r="C58" s="173">
        <v>22</v>
      </c>
      <c r="D58" s="212" t="s">
        <v>114</v>
      </c>
      <c r="E58" s="173"/>
      <c r="F58" s="212"/>
    </row>
    <row r="59" spans="2:6" ht="40.5" customHeight="1">
      <c r="B59" s="287"/>
      <c r="C59" s="173">
        <v>23</v>
      </c>
      <c r="D59" s="212" t="s">
        <v>115</v>
      </c>
      <c r="E59" s="173"/>
      <c r="F59" s="212"/>
    </row>
    <row r="60" spans="2:6" ht="52.5" customHeight="1">
      <c r="B60" s="287"/>
      <c r="C60" s="173">
        <v>24</v>
      </c>
      <c r="D60" s="212" t="s">
        <v>116</v>
      </c>
      <c r="E60" s="173"/>
      <c r="F60" s="212"/>
    </row>
    <row r="61" spans="2:6" ht="53.25" customHeight="1">
      <c r="B61" s="287"/>
      <c r="C61" s="173">
        <v>25</v>
      </c>
      <c r="D61" s="212" t="s">
        <v>117</v>
      </c>
      <c r="E61" s="173"/>
      <c r="F61" s="212"/>
    </row>
    <row r="62" spans="2:6" ht="48" customHeight="1">
      <c r="B62" s="287"/>
      <c r="C62" s="173">
        <v>26</v>
      </c>
      <c r="D62" s="212" t="s">
        <v>118</v>
      </c>
      <c r="E62" s="173"/>
      <c r="F62" s="212"/>
    </row>
    <row r="63" spans="2:6" ht="106.5" customHeight="1">
      <c r="B63" s="287" t="s">
        <v>119</v>
      </c>
      <c r="C63" s="173">
        <v>27</v>
      </c>
      <c r="D63" s="212" t="s">
        <v>120</v>
      </c>
      <c r="E63" s="173">
        <v>24</v>
      </c>
      <c r="F63" s="212" t="s">
        <v>121</v>
      </c>
    </row>
    <row r="64" spans="2:6" ht="72.75" customHeight="1">
      <c r="B64" s="287"/>
      <c r="C64" s="173">
        <v>28</v>
      </c>
      <c r="D64" s="212" t="s">
        <v>122</v>
      </c>
      <c r="E64" s="173">
        <v>25</v>
      </c>
      <c r="F64" s="212" t="s">
        <v>586</v>
      </c>
    </row>
    <row r="65" spans="2:7" ht="63" customHeight="1">
      <c r="B65" s="287"/>
      <c r="C65" s="173">
        <v>29</v>
      </c>
      <c r="D65" s="212" t="s">
        <v>123</v>
      </c>
      <c r="E65" s="173">
        <v>26</v>
      </c>
      <c r="F65" s="212" t="s">
        <v>124</v>
      </c>
    </row>
    <row r="66" spans="2:7" ht="63" customHeight="1">
      <c r="B66" s="287"/>
      <c r="C66" s="173"/>
      <c r="D66" s="212"/>
      <c r="E66" s="173">
        <v>27</v>
      </c>
      <c r="F66" s="212" t="s">
        <v>125</v>
      </c>
    </row>
    <row r="67" spans="2:7" ht="111" customHeight="1">
      <c r="B67" s="288" t="s">
        <v>126</v>
      </c>
      <c r="C67" s="173">
        <v>30</v>
      </c>
      <c r="D67" s="212" t="s">
        <v>127</v>
      </c>
      <c r="E67" s="173">
        <v>28</v>
      </c>
      <c r="F67" s="212" t="s">
        <v>128</v>
      </c>
    </row>
    <row r="68" spans="2:7" ht="74.25" customHeight="1">
      <c r="B68" s="289"/>
      <c r="C68" s="173">
        <v>31</v>
      </c>
      <c r="D68" s="212" t="s">
        <v>129</v>
      </c>
      <c r="E68" s="173">
        <v>29</v>
      </c>
      <c r="F68" s="212" t="s">
        <v>130</v>
      </c>
    </row>
    <row r="69" spans="2:7" ht="69" customHeight="1">
      <c r="B69" s="290"/>
      <c r="C69" s="173"/>
      <c r="D69" s="212"/>
      <c r="E69" s="173">
        <v>30</v>
      </c>
      <c r="F69" s="212" t="s">
        <v>131</v>
      </c>
    </row>
    <row r="70" spans="2:7" ht="56.25" customHeight="1">
      <c r="B70" s="287" t="s">
        <v>132</v>
      </c>
      <c r="C70" s="173">
        <v>32</v>
      </c>
      <c r="D70" s="212" t="s">
        <v>133</v>
      </c>
      <c r="E70" s="173">
        <v>31</v>
      </c>
      <c r="F70" s="212" t="s">
        <v>134</v>
      </c>
    </row>
    <row r="71" spans="2:7" ht="72" customHeight="1">
      <c r="B71" s="287"/>
      <c r="C71" s="173"/>
      <c r="D71" s="212"/>
      <c r="E71" s="173">
        <v>32</v>
      </c>
      <c r="F71" s="212" t="s">
        <v>135</v>
      </c>
    </row>
    <row r="72" spans="2:7" ht="50.1" customHeight="1">
      <c r="B72" s="287" t="s">
        <v>136</v>
      </c>
      <c r="C72" s="173">
        <v>33</v>
      </c>
      <c r="D72" s="212" t="s">
        <v>137</v>
      </c>
      <c r="E72" s="173">
        <v>33</v>
      </c>
      <c r="F72" s="212" t="s">
        <v>138</v>
      </c>
    </row>
    <row r="73" spans="2:7" ht="50.1" customHeight="1">
      <c r="B73" s="287"/>
      <c r="C73" s="173">
        <v>34</v>
      </c>
      <c r="D73" s="212" t="s">
        <v>139</v>
      </c>
      <c r="E73" s="173">
        <v>34</v>
      </c>
      <c r="F73" s="212" t="s">
        <v>140</v>
      </c>
    </row>
    <row r="74" spans="2:7" ht="50.1" customHeight="1">
      <c r="B74" s="287"/>
      <c r="C74" s="173"/>
      <c r="D74" s="212"/>
      <c r="E74" s="173">
        <v>35</v>
      </c>
      <c r="F74" s="212" t="s">
        <v>141</v>
      </c>
    </row>
    <row r="75" spans="2:7" ht="33.75" customHeight="1">
      <c r="B75" s="287"/>
      <c r="C75" s="173"/>
      <c r="D75" s="212"/>
      <c r="E75" s="173">
        <v>36</v>
      </c>
      <c r="F75" s="212" t="s">
        <v>142</v>
      </c>
    </row>
    <row r="76" spans="2:7" ht="50.1" customHeight="1">
      <c r="B76" s="287"/>
      <c r="C76" s="173"/>
      <c r="D76" s="212"/>
      <c r="E76" s="173">
        <v>37</v>
      </c>
      <c r="F76" s="212" t="s">
        <v>143</v>
      </c>
    </row>
    <row r="77" spans="2:7" ht="50.1" customHeight="1">
      <c r="B77" s="287"/>
      <c r="C77" s="173"/>
      <c r="D77" s="212"/>
      <c r="E77" s="173">
        <v>38</v>
      </c>
      <c r="F77" s="212" t="s">
        <v>144</v>
      </c>
    </row>
    <row r="78" spans="2:7" ht="50.1" customHeight="1">
      <c r="B78" s="287"/>
      <c r="C78" s="173"/>
      <c r="D78" s="212"/>
      <c r="E78" s="173">
        <v>39</v>
      </c>
      <c r="F78" s="212" t="s">
        <v>145</v>
      </c>
    </row>
    <row r="79" spans="2:7" ht="71.25" customHeight="1">
      <c r="B79" s="287"/>
      <c r="C79" s="173"/>
      <c r="D79" s="212"/>
      <c r="E79" s="173">
        <v>40</v>
      </c>
      <c r="F79" s="212" t="s">
        <v>146</v>
      </c>
    </row>
    <row r="80" spans="2:7" ht="39.950000000000003" customHeight="1">
      <c r="B80" s="291" t="s">
        <v>147</v>
      </c>
      <c r="C80" s="173">
        <v>35</v>
      </c>
      <c r="D80" s="212" t="s">
        <v>148</v>
      </c>
      <c r="E80" s="173">
        <v>41</v>
      </c>
      <c r="F80" s="212" t="s">
        <v>149</v>
      </c>
      <c r="G80" s="212"/>
    </row>
    <row r="81" spans="1:11" ht="102" customHeight="1">
      <c r="B81" s="292"/>
      <c r="C81" s="173">
        <v>36</v>
      </c>
      <c r="D81" s="212" t="s">
        <v>150</v>
      </c>
      <c r="E81" s="173">
        <v>42</v>
      </c>
      <c r="F81" s="212" t="s">
        <v>151</v>
      </c>
    </row>
    <row r="82" spans="1:11" ht="54.75" customHeight="1">
      <c r="B82" s="292"/>
      <c r="C82" s="173">
        <v>37</v>
      </c>
      <c r="D82" s="212" t="s">
        <v>152</v>
      </c>
      <c r="E82" s="173">
        <v>43</v>
      </c>
      <c r="F82" s="212" t="s">
        <v>153</v>
      </c>
    </row>
    <row r="83" spans="1:11" ht="48.75" customHeight="1">
      <c r="B83" s="292"/>
      <c r="C83" s="173">
        <v>38</v>
      </c>
      <c r="D83" s="212" t="s">
        <v>154</v>
      </c>
      <c r="E83" s="173">
        <v>45</v>
      </c>
      <c r="F83" s="212" t="s">
        <v>155</v>
      </c>
      <c r="K83" s="170" t="s">
        <v>156</v>
      </c>
    </row>
    <row r="84" spans="1:11" ht="67.5" customHeight="1">
      <c r="B84" s="292"/>
      <c r="C84" s="173">
        <v>39</v>
      </c>
      <c r="D84" s="212" t="s">
        <v>157</v>
      </c>
      <c r="E84" s="200">
        <v>46</v>
      </c>
      <c r="F84" s="212" t="s">
        <v>158</v>
      </c>
      <c r="K84" s="170" t="s">
        <v>156</v>
      </c>
    </row>
    <row r="85" spans="1:11" ht="77.25" customHeight="1">
      <c r="B85" s="292"/>
      <c r="C85" s="173">
        <v>40</v>
      </c>
      <c r="D85" s="212" t="s">
        <v>159</v>
      </c>
      <c r="E85" s="200">
        <v>47</v>
      </c>
      <c r="F85" s="212" t="s">
        <v>587</v>
      </c>
    </row>
    <row r="86" spans="1:11" ht="60" customHeight="1">
      <c r="B86" s="292"/>
      <c r="C86" s="173">
        <v>41</v>
      </c>
      <c r="D86" s="212" t="s">
        <v>588</v>
      </c>
      <c r="E86" s="212"/>
      <c r="F86" s="212"/>
    </row>
    <row r="87" spans="1:11" ht="60" customHeight="1">
      <c r="B87" s="293"/>
      <c r="C87" s="173">
        <v>42</v>
      </c>
      <c r="D87" s="212" t="s">
        <v>160</v>
      </c>
      <c r="E87" s="212"/>
      <c r="F87" s="212"/>
    </row>
    <row r="88" spans="1:11">
      <c r="C88" s="201"/>
      <c r="D88" s="202"/>
      <c r="E88" s="201"/>
    </row>
    <row r="89" spans="1:11" ht="45.75" customHeight="1">
      <c r="A89" s="203"/>
      <c r="B89" s="204" t="s">
        <v>161</v>
      </c>
      <c r="C89" s="294" t="s">
        <v>162</v>
      </c>
      <c r="D89" s="295"/>
      <c r="E89" s="205" t="s">
        <v>163</v>
      </c>
      <c r="F89" s="206" t="s">
        <v>164</v>
      </c>
      <c r="G89" s="203"/>
    </row>
    <row r="90" spans="1:11" ht="36" customHeight="1">
      <c r="A90" s="203"/>
      <c r="B90" s="207" t="s">
        <v>165</v>
      </c>
      <c r="C90" s="285" t="s">
        <v>166</v>
      </c>
      <c r="D90" s="286"/>
      <c r="E90" s="208" t="s">
        <v>167</v>
      </c>
      <c r="F90" s="209" t="s">
        <v>168</v>
      </c>
      <c r="G90" s="203"/>
    </row>
    <row r="91" spans="1:11" ht="18" customHeight="1">
      <c r="F91" s="210"/>
    </row>
    <row r="92" spans="1:11" ht="36" customHeight="1"/>
    <row r="93" spans="1:11" ht="36" customHeight="1"/>
  </sheetData>
  <mergeCells count="27">
    <mergeCell ref="B72:B79"/>
    <mergeCell ref="B80:B87"/>
    <mergeCell ref="B50:B52"/>
    <mergeCell ref="B53:B62"/>
    <mergeCell ref="B63:B66"/>
    <mergeCell ref="B67:B69"/>
    <mergeCell ref="B70:B71"/>
    <mergeCell ref="B28:B30"/>
    <mergeCell ref="B31:F31"/>
    <mergeCell ref="B33:B38"/>
    <mergeCell ref="B39:B42"/>
    <mergeCell ref="B43:B49"/>
    <mergeCell ref="C1:F1"/>
    <mergeCell ref="C2:D2"/>
    <mergeCell ref="C4:F4"/>
    <mergeCell ref="B6:B7"/>
    <mergeCell ref="C6:D6"/>
    <mergeCell ref="E6:F6"/>
    <mergeCell ref="C7:D7"/>
    <mergeCell ref="E7:F7"/>
    <mergeCell ref="B9:F9"/>
    <mergeCell ref="B11:B12"/>
    <mergeCell ref="B13:B15"/>
    <mergeCell ref="B16:B22"/>
    <mergeCell ref="B23:B26"/>
    <mergeCell ref="C90:D90"/>
    <mergeCell ref="C89:D89"/>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8"/>
  <sheetViews>
    <sheetView showGridLines="0" zoomScaleNormal="100" workbookViewId="0">
      <pane ySplit="5" topLeftCell="A6" activePane="bottomLeft" state="frozen"/>
      <selection pane="bottomLeft" activeCell="F35" sqref="F35"/>
    </sheetView>
  </sheetViews>
  <sheetFormatPr baseColWidth="10" defaultColWidth="10.5703125" defaultRowHeight="15"/>
  <cols>
    <col min="1" max="1" width="56.140625" style="180" customWidth="1"/>
    <col min="2" max="3" width="17.42578125" style="180" customWidth="1"/>
    <col min="4" max="4" width="26" style="180" customWidth="1"/>
    <col min="5" max="5" width="21.28515625" style="180" customWidth="1"/>
    <col min="6" max="6" width="38.7109375" style="180" customWidth="1"/>
    <col min="7" max="7" width="3.5703125" style="180" customWidth="1"/>
    <col min="22" max="16384" width="10.5703125" style="180"/>
  </cols>
  <sheetData>
    <row r="1" spans="1:7" ht="59.25" customHeight="1">
      <c r="A1"/>
      <c r="B1" s="310"/>
      <c r="C1" s="310"/>
      <c r="D1" s="310"/>
      <c r="E1" s="310"/>
      <c r="F1"/>
      <c r="G1"/>
    </row>
    <row r="2" spans="1:7">
      <c r="A2"/>
      <c r="B2"/>
      <c r="C2"/>
      <c r="D2"/>
      <c r="E2"/>
      <c r="F2"/>
      <c r="G2"/>
    </row>
    <row r="3" spans="1:7" ht="22.5" customHeight="1">
      <c r="A3" s="311" t="s">
        <v>169</v>
      </c>
      <c r="B3" s="311"/>
      <c r="C3" s="311"/>
      <c r="D3" s="311"/>
      <c r="E3" s="311"/>
      <c r="F3" s="312"/>
      <c r="G3"/>
    </row>
    <row r="4" spans="1:7" ht="21.75" customHeight="1">
      <c r="A4" s="313" t="s">
        <v>170</v>
      </c>
      <c r="B4" s="314" t="s">
        <v>171</v>
      </c>
      <c r="C4" s="314"/>
      <c r="D4" s="314"/>
      <c r="E4" s="314"/>
      <c r="F4" s="315" t="s">
        <v>172</v>
      </c>
      <c r="G4"/>
    </row>
    <row r="5" spans="1:7">
      <c r="A5" s="313"/>
      <c r="B5" s="181" t="s">
        <v>173</v>
      </c>
      <c r="C5" s="181" t="s">
        <v>174</v>
      </c>
      <c r="D5" s="181" t="s">
        <v>175</v>
      </c>
      <c r="E5" s="181" t="s">
        <v>176</v>
      </c>
      <c r="F5" s="316"/>
      <c r="G5"/>
    </row>
    <row r="6" spans="1:7" ht="51.75" customHeight="1">
      <c r="A6" s="627" t="s">
        <v>181</v>
      </c>
      <c r="B6" s="628">
        <v>2.2000000000000002</v>
      </c>
      <c r="C6" s="628" t="s">
        <v>589</v>
      </c>
      <c r="D6" s="628"/>
      <c r="E6" s="628" t="s">
        <v>590</v>
      </c>
      <c r="F6" s="629" t="s">
        <v>591</v>
      </c>
      <c r="G6"/>
    </row>
    <row r="7" spans="1:7" ht="101.25" customHeight="1">
      <c r="A7" s="630" t="s">
        <v>592</v>
      </c>
      <c r="B7" s="631"/>
      <c r="C7" s="631">
        <v>2.2999999999999998</v>
      </c>
      <c r="D7" s="631" t="s">
        <v>593</v>
      </c>
      <c r="E7" s="631">
        <v>9</v>
      </c>
      <c r="F7" s="630" t="s">
        <v>594</v>
      </c>
      <c r="G7"/>
    </row>
    <row r="8" spans="1:7" ht="67.5" customHeight="1">
      <c r="A8" s="627" t="s">
        <v>595</v>
      </c>
      <c r="B8" s="628"/>
      <c r="C8" s="628" t="s">
        <v>596</v>
      </c>
      <c r="D8" s="628">
        <v>24.34</v>
      </c>
      <c r="E8" s="628">
        <v>5</v>
      </c>
      <c r="F8" s="632" t="s">
        <v>597</v>
      </c>
      <c r="G8"/>
    </row>
    <row r="9" spans="1:7" ht="63.75" customHeight="1">
      <c r="A9" s="630" t="s">
        <v>177</v>
      </c>
      <c r="B9" s="631"/>
      <c r="C9" s="631">
        <v>6</v>
      </c>
      <c r="D9" s="631" t="s">
        <v>598</v>
      </c>
      <c r="E9" s="631" t="s">
        <v>599</v>
      </c>
      <c r="F9" s="633" t="s">
        <v>600</v>
      </c>
      <c r="G9"/>
    </row>
    <row r="10" spans="1:7" ht="122.25" customHeight="1">
      <c r="A10" s="627" t="s">
        <v>601</v>
      </c>
      <c r="B10" s="628">
        <v>4.1900000000000004</v>
      </c>
      <c r="C10" s="628">
        <v>4.1100000000000003</v>
      </c>
      <c r="D10" s="628">
        <v>1</v>
      </c>
      <c r="E10" s="628" t="s">
        <v>602</v>
      </c>
      <c r="F10" s="629" t="s">
        <v>603</v>
      </c>
      <c r="G10"/>
    </row>
    <row r="11" spans="1:7" ht="78.75" customHeight="1">
      <c r="A11" s="630" t="s">
        <v>604</v>
      </c>
      <c r="B11" s="631">
        <v>19</v>
      </c>
      <c r="C11" s="631">
        <v>11</v>
      </c>
      <c r="D11" s="631">
        <v>1.3</v>
      </c>
      <c r="E11" s="631">
        <v>1</v>
      </c>
      <c r="F11" s="633" t="s">
        <v>605</v>
      </c>
      <c r="G11"/>
    </row>
    <row r="12" spans="1:7" ht="40.5" customHeight="1">
      <c r="A12" s="627" t="s">
        <v>178</v>
      </c>
      <c r="B12" s="628" t="s">
        <v>606</v>
      </c>
      <c r="C12" s="628" t="s">
        <v>607</v>
      </c>
      <c r="D12" s="628">
        <v>1</v>
      </c>
      <c r="E12" s="628" t="s">
        <v>608</v>
      </c>
      <c r="F12" s="629" t="s">
        <v>609</v>
      </c>
      <c r="G12"/>
    </row>
    <row r="13" spans="1:7" ht="41.25" customHeight="1">
      <c r="A13" s="627" t="s">
        <v>179</v>
      </c>
      <c r="B13" s="628" t="s">
        <v>610</v>
      </c>
      <c r="C13" s="628">
        <v>3</v>
      </c>
      <c r="D13" s="628" t="s">
        <v>611</v>
      </c>
      <c r="E13" s="628">
        <v>7.29</v>
      </c>
      <c r="F13" s="629" t="s">
        <v>612</v>
      </c>
      <c r="G13"/>
    </row>
    <row r="14" spans="1:7" ht="42.75" customHeight="1">
      <c r="A14" s="630" t="s">
        <v>613</v>
      </c>
      <c r="B14" s="631"/>
      <c r="C14" s="631"/>
      <c r="D14" s="631">
        <v>28.29</v>
      </c>
      <c r="E14" s="631">
        <v>26.27</v>
      </c>
      <c r="F14" s="634" t="s">
        <v>614</v>
      </c>
      <c r="G14"/>
    </row>
    <row r="15" spans="1:7" ht="34.5" customHeight="1">
      <c r="A15" s="627" t="s">
        <v>180</v>
      </c>
      <c r="B15" s="628" t="s">
        <v>615</v>
      </c>
      <c r="C15" s="628" t="s">
        <v>616</v>
      </c>
      <c r="D15" s="628" t="s">
        <v>617</v>
      </c>
      <c r="E15" s="628" t="s">
        <v>618</v>
      </c>
      <c r="F15" s="635" t="s">
        <v>619</v>
      </c>
      <c r="G15"/>
    </row>
    <row r="16" spans="1:7" ht="137.25" customHeight="1">
      <c r="A16" s="630" t="s">
        <v>620</v>
      </c>
      <c r="B16" s="631" t="s">
        <v>621</v>
      </c>
      <c r="C16" s="631">
        <v>11</v>
      </c>
      <c r="D16" s="631" t="s">
        <v>622</v>
      </c>
      <c r="E16" s="631" t="s">
        <v>623</v>
      </c>
      <c r="F16" s="633" t="s">
        <v>624</v>
      </c>
      <c r="G16"/>
    </row>
    <row r="17" spans="1:7" ht="24.75" hidden="1" customHeight="1">
      <c r="A17" s="186"/>
      <c r="B17" s="191"/>
      <c r="C17" s="191"/>
      <c r="D17" s="191"/>
      <c r="E17" s="191"/>
      <c r="F17" s="188"/>
      <c r="G17"/>
    </row>
    <row r="18" spans="1:7" hidden="1">
      <c r="A18" s="182"/>
      <c r="B18" s="183"/>
      <c r="C18" s="183"/>
      <c r="D18" s="183"/>
      <c r="E18" s="183"/>
      <c r="F18" s="184"/>
      <c r="G18"/>
    </row>
    <row r="19" spans="1:7" hidden="1">
      <c r="A19" s="186"/>
      <c r="B19" s="187"/>
      <c r="C19" s="187"/>
      <c r="D19" s="187"/>
      <c r="E19" s="187"/>
      <c r="F19" s="188"/>
      <c r="G19"/>
    </row>
    <row r="20" spans="1:7" hidden="1">
      <c r="A20" s="189"/>
      <c r="B20" s="190"/>
      <c r="C20" s="190"/>
      <c r="D20" s="190"/>
      <c r="E20" s="190"/>
      <c r="F20" s="185"/>
      <c r="G20"/>
    </row>
    <row r="21" spans="1:7" hidden="1">
      <c r="A21" s="186"/>
      <c r="B21" s="191"/>
      <c r="C21" s="191"/>
      <c r="D21" s="191"/>
      <c r="E21" s="191"/>
      <c r="F21" s="188"/>
      <c r="G21"/>
    </row>
    <row r="22" spans="1:7" hidden="1">
      <c r="A22" s="189"/>
      <c r="B22" s="192"/>
      <c r="C22" s="192"/>
      <c r="D22" s="192"/>
      <c r="E22" s="190"/>
      <c r="F22" s="184"/>
      <c r="G22"/>
    </row>
    <row r="23" spans="1:7" customFormat="1" ht="21.75" customHeigh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40" zoomScale="112" zoomScaleNormal="112" workbookViewId="0">
      <selection activeCell="F19" sqref="F19:G19"/>
    </sheetView>
  </sheetViews>
  <sheetFormatPr baseColWidth="10" defaultColWidth="11.42578125" defaultRowHeight="14.25"/>
  <cols>
    <col min="1" max="1" width="2.7109375" style="15" customWidth="1"/>
    <col min="2" max="2" width="24.7109375" style="15" customWidth="1"/>
    <col min="3" max="3" width="11.28515625" style="45" customWidth="1"/>
    <col min="4" max="4" width="19.28515625" style="45"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55" t="s">
        <v>182</v>
      </c>
      <c r="C2" s="356"/>
      <c r="D2" s="356"/>
      <c r="E2" s="356"/>
      <c r="F2" s="356"/>
      <c r="G2" s="357"/>
    </row>
    <row r="3" spans="2:9" ht="15">
      <c r="B3" s="358" t="s">
        <v>183</v>
      </c>
      <c r="C3" s="359"/>
      <c r="D3" s="360"/>
      <c r="E3" s="360"/>
      <c r="F3" s="360"/>
      <c r="G3" s="361"/>
    </row>
    <row r="4" spans="2:9" ht="88.5" customHeight="1">
      <c r="B4" s="362" t="s">
        <v>184</v>
      </c>
      <c r="C4" s="363"/>
      <c r="D4" s="363"/>
      <c r="E4" s="363"/>
      <c r="F4" s="363"/>
      <c r="G4" s="364"/>
    </row>
    <row r="5" spans="2:9" ht="15">
      <c r="B5" s="116"/>
      <c r="C5" s="128"/>
      <c r="D5" s="129"/>
      <c r="E5" s="130"/>
      <c r="F5" s="130"/>
      <c r="G5" s="130"/>
    </row>
    <row r="6" spans="2:9" ht="16.5" customHeight="1">
      <c r="B6" s="365" t="s">
        <v>185</v>
      </c>
      <c r="C6" s="366"/>
      <c r="D6" s="366"/>
      <c r="E6" s="366"/>
      <c r="F6" s="366"/>
      <c r="G6" s="367"/>
    </row>
    <row r="7" spans="2:9" ht="76.5" customHeight="1">
      <c r="B7" s="365"/>
      <c r="C7" s="366"/>
      <c r="D7" s="366"/>
      <c r="E7" s="366"/>
      <c r="F7" s="366"/>
      <c r="G7" s="367"/>
    </row>
    <row r="8" spans="2:9" ht="15" thickBot="1">
      <c r="B8" s="131"/>
      <c r="C8" s="132"/>
      <c r="D8" s="132"/>
      <c r="E8" s="133"/>
      <c r="F8" s="134"/>
      <c r="G8" s="134"/>
    </row>
    <row r="9" spans="2:9">
      <c r="B9" s="135"/>
      <c r="C9" s="136" t="s">
        <v>186</v>
      </c>
      <c r="D9" s="368" t="s">
        <v>187</v>
      </c>
      <c r="E9" s="369"/>
      <c r="F9" s="370" t="s">
        <v>188</v>
      </c>
      <c r="G9" s="371"/>
    </row>
    <row r="10" spans="2:9" ht="15" customHeight="1">
      <c r="B10" s="137"/>
      <c r="C10" s="118">
        <v>5</v>
      </c>
      <c r="D10" s="351" t="s">
        <v>189</v>
      </c>
      <c r="E10" s="352"/>
      <c r="F10" s="345" t="s">
        <v>190</v>
      </c>
      <c r="G10" s="335"/>
      <c r="H10" s="354"/>
      <c r="I10" s="354"/>
    </row>
    <row r="11" spans="2:9">
      <c r="B11" s="137"/>
      <c r="C11" s="118">
        <v>5</v>
      </c>
      <c r="D11" s="351" t="s">
        <v>191</v>
      </c>
      <c r="E11" s="352"/>
      <c r="F11" s="345" t="s">
        <v>192</v>
      </c>
      <c r="G11" s="335"/>
      <c r="H11" s="354"/>
      <c r="I11" s="354"/>
    </row>
    <row r="12" spans="2:9">
      <c r="B12" s="137"/>
      <c r="C12" s="118">
        <v>5</v>
      </c>
      <c r="D12" s="351" t="s">
        <v>193</v>
      </c>
      <c r="E12" s="352"/>
      <c r="F12" s="345" t="s">
        <v>194</v>
      </c>
      <c r="G12" s="335"/>
      <c r="H12" s="354"/>
      <c r="I12" s="354"/>
    </row>
    <row r="13" spans="2:9" ht="27.75" customHeight="1">
      <c r="B13" s="137"/>
      <c r="C13" s="118">
        <v>5</v>
      </c>
      <c r="D13" s="351" t="s">
        <v>195</v>
      </c>
      <c r="E13" s="352"/>
      <c r="F13" s="345" t="s">
        <v>196</v>
      </c>
      <c r="G13" s="335"/>
      <c r="H13" s="354"/>
      <c r="I13" s="354"/>
    </row>
    <row r="14" spans="2:9">
      <c r="B14" s="137"/>
      <c r="C14" s="118">
        <v>5</v>
      </c>
      <c r="D14" s="351" t="s">
        <v>197</v>
      </c>
      <c r="E14" s="352"/>
      <c r="F14" s="345" t="s">
        <v>198</v>
      </c>
      <c r="G14" s="335"/>
      <c r="H14" s="354"/>
      <c r="I14" s="354"/>
    </row>
    <row r="15" spans="2:9" ht="41.25" customHeight="1">
      <c r="B15" s="137"/>
      <c r="C15" s="118">
        <v>5</v>
      </c>
      <c r="D15" s="351" t="s">
        <v>199</v>
      </c>
      <c r="E15" s="352"/>
      <c r="F15" s="345" t="s">
        <v>200</v>
      </c>
      <c r="G15" s="335"/>
      <c r="H15" s="354"/>
      <c r="I15" s="354"/>
    </row>
    <row r="16" spans="2:9" ht="41.25" customHeight="1">
      <c r="B16" s="137"/>
      <c r="C16" s="118">
        <v>5</v>
      </c>
      <c r="D16" s="346" t="s">
        <v>201</v>
      </c>
      <c r="E16" s="347"/>
      <c r="F16" s="345" t="s">
        <v>202</v>
      </c>
      <c r="G16" s="335"/>
      <c r="H16" s="354"/>
      <c r="I16" s="354"/>
    </row>
    <row r="17" spans="2:9" ht="51.75" customHeight="1">
      <c r="B17" s="137"/>
      <c r="C17" s="118">
        <v>5</v>
      </c>
      <c r="D17" s="347" t="s">
        <v>203</v>
      </c>
      <c r="E17" s="353"/>
      <c r="F17" s="345" t="s">
        <v>204</v>
      </c>
      <c r="G17" s="335"/>
      <c r="H17" s="354"/>
      <c r="I17" s="354"/>
    </row>
    <row r="18" spans="2:9" ht="51.75" customHeight="1">
      <c r="B18" s="137"/>
      <c r="C18" s="118">
        <v>5</v>
      </c>
      <c r="D18" s="346" t="s">
        <v>205</v>
      </c>
      <c r="E18" s="347"/>
      <c r="F18" s="345" t="s">
        <v>206</v>
      </c>
      <c r="G18" s="335"/>
      <c r="H18" s="354"/>
      <c r="I18" s="354"/>
    </row>
    <row r="19" spans="2:9" ht="51.75" customHeight="1">
      <c r="B19" s="137"/>
      <c r="C19" s="118">
        <v>5</v>
      </c>
      <c r="D19" s="123" t="s">
        <v>207</v>
      </c>
      <c r="E19" s="124"/>
      <c r="F19" s="345" t="s">
        <v>208</v>
      </c>
      <c r="G19" s="335"/>
      <c r="H19" s="354"/>
      <c r="I19" s="354"/>
    </row>
    <row r="20" spans="2:9" ht="51.75" customHeight="1">
      <c r="B20" s="137"/>
      <c r="C20" s="118">
        <v>5</v>
      </c>
      <c r="D20" s="123" t="s">
        <v>209</v>
      </c>
      <c r="E20" s="124"/>
      <c r="F20" s="345" t="s">
        <v>210</v>
      </c>
      <c r="G20" s="335"/>
      <c r="H20" s="354"/>
      <c r="I20" s="354"/>
    </row>
    <row r="21" spans="2:9" ht="66.75" customHeight="1">
      <c r="B21" s="137"/>
      <c r="C21" s="118">
        <v>5</v>
      </c>
      <c r="D21" s="346" t="s">
        <v>211</v>
      </c>
      <c r="E21" s="347"/>
      <c r="F21" s="345" t="s">
        <v>212</v>
      </c>
      <c r="G21" s="335"/>
      <c r="H21" s="354"/>
      <c r="I21" s="354"/>
    </row>
    <row r="22" spans="2:9" ht="36" customHeight="1">
      <c r="B22" s="137"/>
      <c r="C22" s="118">
        <v>5</v>
      </c>
      <c r="D22" s="348" t="s">
        <v>213</v>
      </c>
      <c r="E22" s="349"/>
      <c r="F22" s="345" t="s">
        <v>214</v>
      </c>
      <c r="G22" s="335"/>
      <c r="H22" s="372"/>
      <c r="I22" s="372"/>
    </row>
    <row r="23" spans="2:9" ht="26.25" customHeight="1">
      <c r="B23" s="137"/>
      <c r="C23" s="118">
        <v>5</v>
      </c>
      <c r="D23" s="350" t="s">
        <v>215</v>
      </c>
      <c r="E23" s="350"/>
      <c r="F23" s="334" t="s">
        <v>216</v>
      </c>
      <c r="G23" s="335"/>
      <c r="H23" s="354"/>
      <c r="I23" s="354"/>
    </row>
    <row r="24" spans="2:9" ht="26.25" customHeight="1">
      <c r="B24" s="137"/>
      <c r="C24" s="118">
        <v>5</v>
      </c>
      <c r="D24" s="350" t="s">
        <v>217</v>
      </c>
      <c r="E24" s="350"/>
      <c r="F24" s="334" t="s">
        <v>218</v>
      </c>
      <c r="G24" s="335"/>
      <c r="H24" s="354"/>
      <c r="I24" s="354"/>
    </row>
    <row r="25" spans="2:9" ht="26.25" customHeight="1">
      <c r="B25" s="137"/>
      <c r="C25" s="118">
        <v>5</v>
      </c>
      <c r="D25" s="332" t="s">
        <v>219</v>
      </c>
      <c r="E25" s="333"/>
      <c r="F25" s="334" t="s">
        <v>220</v>
      </c>
      <c r="G25" s="335"/>
      <c r="H25" s="354"/>
      <c r="I25" s="354"/>
    </row>
    <row r="26" spans="2:9" ht="27" customHeight="1">
      <c r="B26" s="138"/>
      <c r="C26" s="336" t="s">
        <v>221</v>
      </c>
      <c r="D26" s="337"/>
      <c r="E26" s="337"/>
      <c r="F26" s="337"/>
      <c r="G26" s="338"/>
    </row>
    <row r="27" spans="2:9" ht="27" customHeight="1">
      <c r="B27" s="339" t="s">
        <v>222</v>
      </c>
      <c r="C27" s="340"/>
      <c r="D27" s="340"/>
      <c r="E27" s="340"/>
      <c r="F27" s="340"/>
      <c r="G27" s="341"/>
    </row>
    <row r="28" spans="2:9" ht="10.5" customHeight="1">
      <c r="B28" s="139"/>
      <c r="D28" s="140"/>
      <c r="E28" s="141"/>
      <c r="F28" s="142"/>
      <c r="G28" s="142"/>
    </row>
    <row r="29" spans="2:9">
      <c r="B29" s="139"/>
      <c r="C29" s="143"/>
      <c r="D29" s="342" t="s">
        <v>187</v>
      </c>
      <c r="E29" s="342"/>
      <c r="F29" s="343" t="s">
        <v>188</v>
      </c>
      <c r="G29" s="344"/>
    </row>
    <row r="30" spans="2:9">
      <c r="B30" s="139"/>
      <c r="D30" s="321" t="s">
        <v>189</v>
      </c>
      <c r="E30" s="321"/>
      <c r="F30" s="322" t="s">
        <v>223</v>
      </c>
      <c r="G30" s="323"/>
      <c r="H30" s="354"/>
      <c r="I30" s="354"/>
    </row>
    <row r="31" spans="2:9">
      <c r="B31" s="139"/>
      <c r="D31" s="321" t="s">
        <v>191</v>
      </c>
      <c r="E31" s="321"/>
      <c r="F31" s="322" t="s">
        <v>224</v>
      </c>
      <c r="G31" s="323"/>
      <c r="H31" s="354"/>
      <c r="I31" s="354"/>
    </row>
    <row r="32" spans="2:9">
      <c r="B32" s="139"/>
      <c r="D32" s="321" t="s">
        <v>193</v>
      </c>
      <c r="E32" s="321"/>
      <c r="F32" s="322" t="s">
        <v>225</v>
      </c>
      <c r="G32" s="323"/>
      <c r="H32" s="354"/>
      <c r="I32" s="354"/>
    </row>
    <row r="33" spans="2:9">
      <c r="B33" s="139"/>
      <c r="D33" s="321" t="s">
        <v>195</v>
      </c>
      <c r="E33" s="321"/>
      <c r="F33" s="322" t="s">
        <v>226</v>
      </c>
      <c r="G33" s="323"/>
      <c r="H33" s="354"/>
      <c r="I33" s="354"/>
    </row>
    <row r="34" spans="2:9">
      <c r="B34" s="139"/>
      <c r="D34" s="321" t="s">
        <v>197</v>
      </c>
      <c r="E34" s="321"/>
      <c r="F34" s="322" t="s">
        <v>227</v>
      </c>
      <c r="G34" s="323"/>
      <c r="H34" s="354"/>
      <c r="I34" s="354"/>
    </row>
    <row r="35" spans="2:9" ht="40.9" customHeight="1">
      <c r="B35" s="139"/>
      <c r="D35" s="321" t="s">
        <v>228</v>
      </c>
      <c r="E35" s="321"/>
      <c r="F35" s="322" t="s">
        <v>229</v>
      </c>
      <c r="G35" s="323"/>
      <c r="H35" s="354"/>
      <c r="I35" s="354"/>
    </row>
    <row r="36" spans="2:9" ht="42" customHeight="1">
      <c r="B36" s="117"/>
      <c r="C36" s="144"/>
      <c r="D36" s="321" t="s">
        <v>230</v>
      </c>
      <c r="E36" s="321"/>
      <c r="F36" s="322" t="s">
        <v>231</v>
      </c>
      <c r="G36" s="323"/>
      <c r="H36" s="373"/>
      <c r="I36" s="373"/>
    </row>
    <row r="37" spans="2:9" ht="30.75" customHeight="1">
      <c r="B37" s="117"/>
      <c r="C37" s="144"/>
      <c r="D37" s="321" t="s">
        <v>232</v>
      </c>
      <c r="E37" s="321"/>
      <c r="F37" s="330" t="s">
        <v>233</v>
      </c>
      <c r="G37" s="331"/>
      <c r="H37" s="373"/>
      <c r="I37" s="373"/>
    </row>
    <row r="38" spans="2:9" ht="33" customHeight="1">
      <c r="B38" s="117"/>
      <c r="C38" s="144"/>
      <c r="D38" s="321" t="s">
        <v>234</v>
      </c>
      <c r="E38" s="321"/>
      <c r="F38" s="330" t="s">
        <v>233</v>
      </c>
      <c r="G38" s="331"/>
      <c r="H38" s="373"/>
      <c r="I38" s="373"/>
    </row>
    <row r="39" spans="2:9" ht="30" customHeight="1">
      <c r="B39" s="117"/>
      <c r="C39" s="144"/>
      <c r="D39" s="321" t="s">
        <v>235</v>
      </c>
      <c r="E39" s="321"/>
      <c r="F39" s="330" t="s">
        <v>233</v>
      </c>
      <c r="G39" s="331"/>
      <c r="H39" s="373"/>
      <c r="I39" s="373"/>
    </row>
    <row r="40" spans="2:9" ht="30" customHeight="1">
      <c r="B40" s="117"/>
      <c r="C40" s="144"/>
      <c r="D40" s="321" t="s">
        <v>236</v>
      </c>
      <c r="E40" s="321"/>
      <c r="F40" s="330" t="s">
        <v>233</v>
      </c>
      <c r="G40" s="331"/>
      <c r="H40" s="373"/>
      <c r="I40" s="373"/>
    </row>
    <row r="41" spans="2:9" ht="30" customHeight="1">
      <c r="B41" s="117"/>
      <c r="C41" s="144"/>
      <c r="D41" s="317" t="s">
        <v>237</v>
      </c>
      <c r="E41" s="318"/>
      <c r="F41" s="322" t="s">
        <v>238</v>
      </c>
      <c r="G41" s="323"/>
      <c r="H41" s="373"/>
      <c r="I41" s="373"/>
    </row>
    <row r="42" spans="2:9" ht="35.25" customHeight="1">
      <c r="B42" s="117"/>
      <c r="C42" s="144"/>
      <c r="D42" s="321" t="s">
        <v>239</v>
      </c>
      <c r="E42" s="321"/>
      <c r="F42" s="322" t="s">
        <v>240</v>
      </c>
      <c r="G42" s="323"/>
      <c r="H42" s="373"/>
      <c r="I42" s="373"/>
    </row>
    <row r="43" spans="2:9" ht="31.5" customHeight="1">
      <c r="B43" s="117"/>
      <c r="C43" s="144"/>
      <c r="D43" s="321" t="s">
        <v>232</v>
      </c>
      <c r="E43" s="321"/>
      <c r="F43" s="330" t="s">
        <v>233</v>
      </c>
      <c r="G43" s="331"/>
      <c r="H43" s="373"/>
      <c r="I43" s="373"/>
    </row>
    <row r="44" spans="2:9" ht="35.25" customHeight="1">
      <c r="B44" s="117"/>
      <c r="C44" s="144"/>
      <c r="D44" s="321" t="s">
        <v>241</v>
      </c>
      <c r="E44" s="321"/>
      <c r="F44" s="330" t="s">
        <v>233</v>
      </c>
      <c r="G44" s="331"/>
      <c r="H44" s="373"/>
      <c r="I44" s="373"/>
    </row>
    <row r="45" spans="2:9" ht="57" customHeight="1">
      <c r="B45" s="117"/>
      <c r="C45" s="144"/>
      <c r="D45" s="321" t="s">
        <v>236</v>
      </c>
      <c r="E45" s="321"/>
      <c r="F45" s="330" t="s">
        <v>233</v>
      </c>
      <c r="G45" s="331"/>
      <c r="H45" s="373"/>
      <c r="I45" s="373"/>
    </row>
    <row r="46" spans="2:9" ht="32.25" customHeight="1">
      <c r="B46" s="117"/>
      <c r="C46" s="144"/>
      <c r="D46" s="321" t="s">
        <v>234</v>
      </c>
      <c r="E46" s="321"/>
      <c r="F46" s="330" t="s">
        <v>233</v>
      </c>
      <c r="G46" s="331"/>
      <c r="H46" s="373"/>
      <c r="I46" s="373"/>
    </row>
    <row r="47" spans="2:9" ht="32.25" customHeight="1">
      <c r="B47" s="117"/>
      <c r="C47" s="144"/>
      <c r="D47" s="317" t="s">
        <v>242</v>
      </c>
      <c r="E47" s="318"/>
      <c r="F47" s="319" t="s">
        <v>243</v>
      </c>
      <c r="G47" s="320"/>
      <c r="H47" s="373"/>
      <c r="I47" s="373"/>
    </row>
    <row r="48" spans="2:9" ht="32.25" customHeight="1">
      <c r="B48" s="117"/>
      <c r="C48" s="144"/>
      <c r="D48" s="321" t="s">
        <v>244</v>
      </c>
      <c r="E48" s="321"/>
      <c r="F48" s="322" t="s">
        <v>245</v>
      </c>
      <c r="G48" s="323"/>
      <c r="H48" s="373"/>
      <c r="I48" s="373"/>
    </row>
    <row r="49" spans="2:9" ht="32.25" customHeight="1">
      <c r="B49" s="117"/>
      <c r="C49" s="144"/>
      <c r="D49" s="321" t="s">
        <v>246</v>
      </c>
      <c r="E49" s="321"/>
      <c r="F49" s="322" t="s">
        <v>247</v>
      </c>
      <c r="G49" s="323"/>
      <c r="H49" s="373"/>
      <c r="I49" s="373"/>
    </row>
    <row r="50" spans="2:9" ht="32.25" customHeight="1">
      <c r="B50" s="117"/>
      <c r="C50" s="144"/>
      <c r="D50" s="321" t="s">
        <v>248</v>
      </c>
      <c r="E50" s="321"/>
      <c r="F50" s="322" t="s">
        <v>249</v>
      </c>
      <c r="G50" s="323"/>
      <c r="H50" s="373"/>
      <c r="I50" s="373"/>
    </row>
    <row r="51" spans="2:9" ht="32.25" customHeight="1">
      <c r="B51" s="117"/>
      <c r="C51" s="144"/>
      <c r="D51" s="140"/>
      <c r="E51" s="140"/>
      <c r="F51" s="142"/>
      <c r="G51" s="142"/>
      <c r="H51" s="373"/>
      <c r="I51" s="373"/>
    </row>
    <row r="52" spans="2:9" ht="32.25" customHeight="1">
      <c r="B52" s="117"/>
      <c r="C52" s="144"/>
      <c r="D52" s="140"/>
      <c r="E52" s="140"/>
      <c r="F52" s="142"/>
      <c r="G52" s="142"/>
    </row>
    <row r="53" spans="2:9" ht="32.25" customHeight="1">
      <c r="B53" s="117"/>
      <c r="C53" s="144"/>
      <c r="D53" s="140"/>
      <c r="E53" s="140"/>
      <c r="F53" s="142"/>
      <c r="G53" s="142"/>
    </row>
    <row r="54" spans="2:9" ht="21.75" customHeight="1">
      <c r="B54" s="324" t="s">
        <v>250</v>
      </c>
      <c r="C54" s="325"/>
      <c r="D54" s="325"/>
      <c r="E54" s="325"/>
      <c r="F54" s="325"/>
      <c r="G54" s="326"/>
    </row>
    <row r="55" spans="2:9" ht="21.75" customHeight="1">
      <c r="B55" s="324" t="s">
        <v>251</v>
      </c>
      <c r="C55" s="325"/>
      <c r="D55" s="325"/>
      <c r="E55" s="325"/>
      <c r="F55" s="325"/>
      <c r="G55" s="326"/>
    </row>
    <row r="56" spans="2:9" ht="20.25" customHeight="1">
      <c r="B56" s="324" t="s">
        <v>252</v>
      </c>
      <c r="C56" s="325"/>
      <c r="D56" s="325"/>
      <c r="E56" s="325"/>
      <c r="F56" s="325"/>
      <c r="G56" s="326"/>
    </row>
    <row r="57" spans="2:9" ht="20.25" customHeight="1">
      <c r="B57" s="324" t="s">
        <v>253</v>
      </c>
      <c r="C57" s="325"/>
      <c r="D57" s="325"/>
      <c r="E57" s="325"/>
      <c r="F57" s="325"/>
      <c r="G57" s="326"/>
    </row>
    <row r="58" spans="2:9" ht="18" customHeight="1" thickBot="1">
      <c r="B58" s="327" t="s">
        <v>254</v>
      </c>
      <c r="C58" s="328"/>
      <c r="D58" s="328"/>
      <c r="E58" s="328"/>
      <c r="F58" s="328"/>
      <c r="G58" s="329"/>
    </row>
    <row r="59" spans="2:9">
      <c r="B59" s="145"/>
      <c r="C59" s="146"/>
      <c r="D59" s="145"/>
      <c r="E59" s="145"/>
      <c r="F59" s="145"/>
      <c r="G59" s="14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89"/>
  <sheetViews>
    <sheetView showGridLines="0" zoomScale="80" zoomScaleNormal="80" zoomScalePageLayoutView="50" workbookViewId="0">
      <pane xSplit="4" ySplit="9" topLeftCell="E74" activePane="bottomRight" state="frozen"/>
      <selection pane="topRight" activeCell="E1" sqref="E1"/>
      <selection pane="bottomLeft" activeCell="A10" sqref="A10"/>
      <selection pane="bottomRight" activeCell="D25" sqref="D25"/>
    </sheetView>
  </sheetViews>
  <sheetFormatPr baseColWidth="10" defaultColWidth="11.42578125" defaultRowHeight="15"/>
  <cols>
    <col min="1" max="1" width="5" bestFit="1" customWidth="1"/>
    <col min="2" max="2" width="29.42578125" customWidth="1"/>
    <col min="3" max="3" width="23.42578125" customWidth="1"/>
    <col min="4" max="4" width="40" style="10" customWidth="1"/>
    <col min="5" max="5" width="21" customWidth="1"/>
    <col min="6" max="6" width="19.140625" customWidth="1"/>
    <col min="7" max="7" width="17.28515625" bestFit="1" customWidth="1"/>
    <col min="8" max="8" width="20.5703125" customWidth="1"/>
    <col min="9" max="9" width="31.85546875" customWidth="1"/>
    <col min="10" max="10" width="33.28515625" customWidth="1"/>
    <col min="11" max="11" width="25.5703125" customWidth="1"/>
    <col min="12" max="12" width="19.140625" hidden="1" customWidth="1"/>
    <col min="13" max="13" width="24.140625" customWidth="1"/>
    <col min="14" max="14" width="20.7109375" customWidth="1"/>
    <col min="15" max="15" width="6.28515625" hidden="1" customWidth="1"/>
    <col min="16" max="257" width="11.42578125" style="16"/>
    <col min="258" max="16384" width="11.42578125" style="21"/>
  </cols>
  <sheetData>
    <row r="1" spans="1:257" s="18" customFormat="1" ht="27">
      <c r="A1" s="413"/>
      <c r="B1" s="414"/>
      <c r="C1" s="414"/>
      <c r="D1" s="423" t="s">
        <v>255</v>
      </c>
      <c r="E1" s="423"/>
      <c r="F1" s="423"/>
      <c r="G1" s="423"/>
      <c r="H1" s="423"/>
      <c r="I1" s="423"/>
      <c r="J1" s="423"/>
      <c r="K1" s="423"/>
      <c r="L1" s="423"/>
      <c r="M1" s="423"/>
      <c r="N1" s="264"/>
      <c r="O1" s="40"/>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15"/>
      <c r="B2" s="416"/>
      <c r="C2" s="416"/>
      <c r="D2" s="424"/>
      <c r="E2" s="424"/>
      <c r="F2" s="424"/>
      <c r="G2" s="424"/>
      <c r="H2" s="424"/>
      <c r="I2" s="424"/>
      <c r="J2" s="424"/>
      <c r="K2" s="424"/>
      <c r="L2" s="424"/>
      <c r="M2" s="424"/>
      <c r="N2" s="41"/>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2"/>
      <c r="B3" s="1"/>
      <c r="C3" s="1"/>
      <c r="D3" s="425"/>
      <c r="E3" s="425"/>
      <c r="F3" s="425"/>
      <c r="G3" s="425"/>
      <c r="H3" s="425"/>
      <c r="I3" s="425"/>
      <c r="J3" s="425"/>
      <c r="K3" s="425"/>
      <c r="L3" s="425"/>
      <c r="M3" s="425"/>
      <c r="N3" s="41"/>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18">
      <c r="A4" s="405" t="s">
        <v>256</v>
      </c>
      <c r="B4" s="405"/>
      <c r="C4" s="405"/>
      <c r="D4" s="420" t="s">
        <v>5</v>
      </c>
      <c r="E4" s="421"/>
      <c r="F4" s="421"/>
      <c r="G4" s="421"/>
      <c r="H4" s="421"/>
      <c r="I4" s="421"/>
      <c r="J4" s="421"/>
      <c r="K4" s="421"/>
      <c r="L4" s="421"/>
      <c r="M4" s="421"/>
      <c r="N4" s="422"/>
      <c r="O4" s="154"/>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38.450000000000003" customHeight="1">
      <c r="A5" s="405" t="s">
        <v>257</v>
      </c>
      <c r="B5" s="405"/>
      <c r="C5" s="405"/>
      <c r="D5" s="406" t="s">
        <v>34</v>
      </c>
      <c r="E5" s="407"/>
      <c r="F5" s="407"/>
      <c r="G5" s="407"/>
      <c r="H5" s="407"/>
      <c r="I5" s="407"/>
      <c r="J5" s="407"/>
      <c r="K5" s="407"/>
      <c r="L5" s="407"/>
      <c r="M5" s="407"/>
      <c r="N5" s="408"/>
      <c r="O5" s="155"/>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18">
      <c r="A6" s="405" t="s">
        <v>258</v>
      </c>
      <c r="B6" s="405"/>
      <c r="C6" s="405"/>
      <c r="D6" s="406" t="s">
        <v>259</v>
      </c>
      <c r="E6" s="407"/>
      <c r="F6" s="407"/>
      <c r="G6" s="407"/>
      <c r="H6" s="407"/>
      <c r="I6" s="407"/>
      <c r="J6" s="407"/>
      <c r="K6" s="407"/>
      <c r="L6" s="407"/>
      <c r="M6" s="407"/>
      <c r="N6" s="408"/>
      <c r="O6" s="14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15.6" customHeight="1" thickBot="1">
      <c r="A7" s="148" t="s">
        <v>260</v>
      </c>
      <c r="B7" s="149"/>
      <c r="C7" s="149"/>
      <c r="D7" s="412" t="s">
        <v>261</v>
      </c>
      <c r="E7" s="409" t="s">
        <v>262</v>
      </c>
      <c r="F7" s="410"/>
      <c r="G7" s="410"/>
      <c r="H7" s="411"/>
      <c r="I7" s="401" t="s">
        <v>263</v>
      </c>
      <c r="J7" s="402"/>
      <c r="K7" s="402"/>
      <c r="L7" s="402"/>
      <c r="M7" s="403"/>
      <c r="N7" s="397" t="s">
        <v>264</v>
      </c>
      <c r="O7" s="398"/>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17.25" customHeight="1" thickTop="1">
      <c r="A8" s="417" t="s">
        <v>265</v>
      </c>
      <c r="B8" s="419" t="s">
        <v>266</v>
      </c>
      <c r="C8" s="127" t="s">
        <v>267</v>
      </c>
      <c r="D8" s="412"/>
      <c r="E8" s="404" t="s">
        <v>203</v>
      </c>
      <c r="F8" s="404" t="s">
        <v>268</v>
      </c>
      <c r="G8" s="404" t="s">
        <v>269</v>
      </c>
      <c r="H8" s="404" t="s">
        <v>209</v>
      </c>
      <c r="I8" s="399" t="s">
        <v>270</v>
      </c>
      <c r="J8" s="119" t="s">
        <v>271</v>
      </c>
      <c r="K8" s="399" t="s">
        <v>263</v>
      </c>
      <c r="L8" s="399" t="s">
        <v>272</v>
      </c>
      <c r="M8" s="399" t="s">
        <v>273</v>
      </c>
      <c r="N8" s="394" t="s">
        <v>274</v>
      </c>
      <c r="O8" s="394" t="s">
        <v>275</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51" customHeight="1" thickBot="1">
      <c r="A9" s="418"/>
      <c r="B9" s="412"/>
      <c r="C9" s="92" t="s">
        <v>276</v>
      </c>
      <c r="D9" s="412"/>
      <c r="E9" s="400"/>
      <c r="F9" s="400"/>
      <c r="G9" s="400"/>
      <c r="H9" s="400"/>
      <c r="I9" s="400"/>
      <c r="J9" s="125" t="s">
        <v>277</v>
      </c>
      <c r="K9" s="400" t="s">
        <v>278</v>
      </c>
      <c r="L9" s="400"/>
      <c r="M9" s="400" t="s">
        <v>278</v>
      </c>
      <c r="N9" s="396"/>
      <c r="O9" s="395"/>
      <c r="P9" s="1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75.75" customHeight="1">
      <c r="A10" s="380">
        <v>1</v>
      </c>
      <c r="B10" s="432" t="s">
        <v>279</v>
      </c>
      <c r="C10" s="374" t="s">
        <v>280</v>
      </c>
      <c r="D10" s="216" t="s">
        <v>281</v>
      </c>
      <c r="E10" s="374">
        <v>2196</v>
      </c>
      <c r="F10" s="374">
        <v>5</v>
      </c>
      <c r="G10" s="438">
        <f>+F10/E10</f>
        <v>2.2768670309653918E-3</v>
      </c>
      <c r="H10" s="3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37" t="s">
        <v>282</v>
      </c>
      <c r="J10" s="217" t="s">
        <v>283</v>
      </c>
      <c r="K10" s="237" t="str">
        <f>IFERROR(CONCATENATE(INDEX('8- Políticas de Administración '!$B$16:$F$53,MATCH('5- Identificación de Riesgos'!J10,'8- Políticas de Administración '!$C$16:$C$54,0),1)," - ",L10),"")</f>
        <v>Moderado - 3</v>
      </c>
      <c r="L10" s="218">
        <f>IFERROR(VLOOKUP(INDEX('8- Políticas de Administración '!$B$16:$F$63,MATCH('5- Identificación de Riesgos'!J10,'8- Políticas de Administración '!$C$16:$C$64,0),1),'8- Políticas de Administración '!$B$16:$F$64,5,FALSE),"")</f>
        <v>3</v>
      </c>
      <c r="M10" s="374" t="str">
        <f>IFERROR(CONCATENATE(INDEX('8- Políticas de Administración '!$B$16:$F$53,MATCH(ROUND(AVERAGE(L10:L19),0),'8- Políticas de Administración '!$F$16:$F$53,0),1)," - ",ROUND(AVERAGE(L10:L19),0)),"")</f>
        <v>Menor - 2</v>
      </c>
      <c r="N10" s="378" t="str">
        <f>IFERROR(CONCATENATE(VLOOKUP((LEFT(H10,LEN(H10)-4)&amp;LEFT(M10,LEN(M10)-4)),'9- Matriz de Calor '!$D$18:$E$42,2,0)," - ",RIGHT(H10,1)*RIGHT(M10,1)),"")</f>
        <v>Bajo - 2</v>
      </c>
      <c r="O10" s="439">
        <f>RIGHT(H10,1)*RIGHT(M10,1)</f>
        <v>2</v>
      </c>
      <c r="P10" s="17"/>
    </row>
    <row r="11" spans="1:257" ht="46.5" customHeight="1">
      <c r="A11" s="381"/>
      <c r="B11" s="433"/>
      <c r="C11" s="375"/>
      <c r="D11" s="243" t="s">
        <v>284</v>
      </c>
      <c r="E11" s="375"/>
      <c r="F11" s="375"/>
      <c r="G11" s="392"/>
      <c r="H11" s="375"/>
      <c r="I11" s="238" t="s">
        <v>285</v>
      </c>
      <c r="J11" s="242" t="s">
        <v>286</v>
      </c>
      <c r="K11" s="238" t="str">
        <f>IFERROR(CONCATENATE(INDEX('8- Políticas de Administración '!$B$16:$F$53,MATCH('5- Identificación de Riesgos'!J11,'8- Políticas de Administración '!$C$16:$C$54,0),1)," - ",L11),"")</f>
        <v>Leve - 1</v>
      </c>
      <c r="L11" s="219">
        <f>IFERROR(VLOOKUP(INDEX('8- Políticas de Administración '!$B$16:$F$63,MATCH('5- Identificación de Riesgos'!J11,'8- Políticas de Administración '!$C$16:$C$64,0),1),'8- Políticas de Administración '!$B$16:$F$64,5,FALSE),"")</f>
        <v>1</v>
      </c>
      <c r="M11" s="375"/>
      <c r="N11" s="379"/>
      <c r="O11" s="439"/>
      <c r="P11" s="17"/>
    </row>
    <row r="12" spans="1:257" ht="60.75" customHeight="1">
      <c r="A12" s="381"/>
      <c r="B12" s="433"/>
      <c r="C12" s="375"/>
      <c r="D12" s="243" t="s">
        <v>287</v>
      </c>
      <c r="E12" s="375"/>
      <c r="F12" s="375"/>
      <c r="G12" s="392"/>
      <c r="H12" s="375"/>
      <c r="I12" s="238" t="s">
        <v>288</v>
      </c>
      <c r="J12" s="242" t="s">
        <v>289</v>
      </c>
      <c r="K12" s="238" t="str">
        <f>IFERROR(CONCATENATE(INDEX('8- Políticas de Administración '!$B$16:$F$53,MATCH('5- Identificación de Riesgos'!J12,'8- Políticas de Administración '!$C$16:$C$54,0),1)," - ",L12),"")</f>
        <v>Leve - 1</v>
      </c>
      <c r="L12" s="219">
        <f>IFERROR(VLOOKUP(INDEX('8- Políticas de Administración '!$B$16:$F$63,MATCH('5- Identificación de Riesgos'!J12,'8- Políticas de Administración '!$C$16:$C$64,0),1),'8- Políticas de Administración '!$B$16:$F$64,5,FALSE),"")</f>
        <v>1</v>
      </c>
      <c r="M12" s="375"/>
      <c r="N12" s="379"/>
      <c r="O12" s="439"/>
      <c r="P12" s="17"/>
    </row>
    <row r="13" spans="1:257" ht="57.75" customHeight="1">
      <c r="A13" s="381"/>
      <c r="B13" s="433"/>
      <c r="C13" s="430"/>
      <c r="D13" s="243" t="s">
        <v>290</v>
      </c>
      <c r="E13" s="436"/>
      <c r="F13" s="375"/>
      <c r="G13" s="392"/>
      <c r="H13" s="375"/>
      <c r="I13" s="238"/>
      <c r="J13" s="242"/>
      <c r="K13" s="238" t="str">
        <f>IFERROR(CONCATENATE(INDEX('8- Políticas de Administración '!$B$16:$F$53,MATCH('5- Identificación de Riesgos'!J13,'8- Políticas de Administración '!$C$16:$C$54,0),1)," - ",L13),"")</f>
        <v/>
      </c>
      <c r="L13" s="219" t="str">
        <f>IFERROR(VLOOKUP(INDEX('8- Políticas de Administración '!$B$16:$F$63,MATCH('5- Identificación de Riesgos'!J13,'8- Políticas de Administración '!$C$16:$C$64,0),1),'8- Políticas de Administración '!$B$16:$F$64,5,FALSE),"")</f>
        <v/>
      </c>
      <c r="M13" s="375"/>
      <c r="N13" s="379"/>
      <c r="O13" s="439"/>
      <c r="P13" s="17"/>
    </row>
    <row r="14" spans="1:257" ht="57.75" customHeight="1">
      <c r="A14" s="381"/>
      <c r="B14" s="433"/>
      <c r="C14" s="430"/>
      <c r="D14" s="259" t="s">
        <v>291</v>
      </c>
      <c r="E14" s="436"/>
      <c r="F14" s="375"/>
      <c r="G14" s="392"/>
      <c r="H14" s="375"/>
      <c r="I14" s="238"/>
      <c r="J14" s="242"/>
      <c r="K14" s="238" t="str">
        <f>IFERROR(CONCATENATE(INDEX('8- Políticas de Administración '!$B$16:$F$53,MATCH('5- Identificación de Riesgos'!J14,'8- Políticas de Administración '!$C$16:$C$54,0),1)," - ",L14),"")</f>
        <v/>
      </c>
      <c r="L14" s="219" t="str">
        <f>IFERROR(VLOOKUP(INDEX('8- Políticas de Administración '!$B$16:$F$63,MATCH('5- Identificación de Riesgos'!J14,'8- Políticas de Administración '!$C$16:$C$64,0),1),'8- Políticas de Administración '!$B$16:$F$64,5,FALSE),"")</f>
        <v/>
      </c>
      <c r="M14" s="375"/>
      <c r="N14" s="379"/>
      <c r="O14" s="439"/>
      <c r="P14" s="17"/>
    </row>
    <row r="15" spans="1:257" ht="95.25" customHeight="1">
      <c r="A15" s="381"/>
      <c r="B15" s="433"/>
      <c r="C15" s="430"/>
      <c r="D15" s="259" t="s">
        <v>292</v>
      </c>
      <c r="E15" s="436"/>
      <c r="F15" s="375"/>
      <c r="G15" s="392"/>
      <c r="H15" s="375"/>
      <c r="I15" s="238"/>
      <c r="J15" s="242"/>
      <c r="K15" s="238" t="str">
        <f>IFERROR(CONCATENATE(INDEX('8- Políticas de Administración '!$B$16:$F$53,MATCH('5- Identificación de Riesgos'!J15,'8- Políticas de Administración '!$C$16:$C$54,0),1)," - ",L15),"")</f>
        <v/>
      </c>
      <c r="L15" s="219" t="str">
        <f>IFERROR(VLOOKUP(INDEX('8- Políticas de Administración '!$B$16:$F$63,MATCH('5- Identificación de Riesgos'!J15,'8- Políticas de Administración '!$C$16:$C$64,0),1),'8- Políticas de Administración '!$B$16:$F$64,5,FALSE),"")</f>
        <v/>
      </c>
      <c r="M15" s="375"/>
      <c r="N15" s="379"/>
      <c r="O15" s="439"/>
      <c r="P15" s="17"/>
    </row>
    <row r="16" spans="1:257" ht="73.5" customHeight="1">
      <c r="A16" s="381"/>
      <c r="B16" s="433"/>
      <c r="C16" s="430"/>
      <c r="D16" s="259" t="s">
        <v>293</v>
      </c>
      <c r="E16" s="436"/>
      <c r="F16" s="375"/>
      <c r="G16" s="392"/>
      <c r="H16" s="375"/>
      <c r="I16" s="238"/>
      <c r="J16" s="242"/>
      <c r="K16" s="238" t="str">
        <f>IFERROR(CONCATENATE(INDEX('8- Políticas de Administración '!$B$16:$F$53,MATCH('5- Identificación de Riesgos'!J16,'8- Políticas de Administración '!$C$16:$C$54,0),1)," - ",L16),"")</f>
        <v/>
      </c>
      <c r="L16" s="219" t="str">
        <f>IFERROR(VLOOKUP(INDEX('8- Políticas de Administración '!$B$16:$F$63,MATCH('5- Identificación de Riesgos'!J16,'8- Políticas de Administración '!$C$16:$C$64,0),1),'8- Políticas de Administración '!$B$16:$F$64,5,FALSE),"")</f>
        <v/>
      </c>
      <c r="M16" s="375"/>
      <c r="N16" s="379"/>
      <c r="O16" s="439"/>
      <c r="P16" s="17"/>
    </row>
    <row r="17" spans="1:16" ht="57.75" customHeight="1">
      <c r="A17" s="381"/>
      <c r="B17" s="433"/>
      <c r="C17" s="430"/>
      <c r="D17" s="259" t="s">
        <v>294</v>
      </c>
      <c r="E17" s="436"/>
      <c r="F17" s="375"/>
      <c r="G17" s="392"/>
      <c r="H17" s="375"/>
      <c r="I17" s="238"/>
      <c r="J17" s="242"/>
      <c r="K17" s="238" t="str">
        <f>IFERROR(CONCATENATE(INDEX('8- Políticas de Administración '!$B$16:$F$53,MATCH('5- Identificación de Riesgos'!J17,'8- Políticas de Administración '!$C$16:$C$54,0),1)," - ",L17),"")</f>
        <v/>
      </c>
      <c r="L17" s="219" t="str">
        <f>IFERROR(VLOOKUP(INDEX('8- Políticas de Administración '!$B$16:$F$63,MATCH('5- Identificación de Riesgos'!J17,'8- Políticas de Administración '!$C$16:$C$64,0),1),'8- Políticas de Administración '!$B$16:$F$64,5,FALSE),"")</f>
        <v/>
      </c>
      <c r="M17" s="375"/>
      <c r="N17" s="379"/>
      <c r="O17" s="439"/>
      <c r="P17" s="17"/>
    </row>
    <row r="18" spans="1:16" ht="72.75" customHeight="1">
      <c r="A18" s="381"/>
      <c r="B18" s="433"/>
      <c r="C18" s="430"/>
      <c r="D18" s="259" t="s">
        <v>295</v>
      </c>
      <c r="E18" s="436"/>
      <c r="F18" s="375"/>
      <c r="G18" s="392"/>
      <c r="H18" s="375"/>
      <c r="I18" s="238"/>
      <c r="J18" s="242"/>
      <c r="K18" s="238" t="str">
        <f>IFERROR(CONCATENATE(INDEX('8- Políticas de Administración '!$B$16:$F$53,MATCH('5- Identificación de Riesgos'!J18,'8- Políticas de Administración '!$C$16:$C$54,0),1)," - ",L18),"")</f>
        <v/>
      </c>
      <c r="L18" s="219" t="str">
        <f>IFERROR(VLOOKUP(INDEX('8- Políticas de Administración '!$B$16:$F$63,MATCH('5- Identificación de Riesgos'!J18,'8- Políticas de Administración '!$C$16:$C$64,0),1),'8- Políticas de Administración '!$B$16:$F$64,5,FALSE),"")</f>
        <v/>
      </c>
      <c r="M18" s="375"/>
      <c r="N18" s="379"/>
      <c r="O18" s="439"/>
      <c r="P18" s="17"/>
    </row>
    <row r="19" spans="1:16" ht="69" customHeight="1" thickBot="1">
      <c r="A19" s="429"/>
      <c r="B19" s="434"/>
      <c r="C19" s="431"/>
      <c r="D19" s="260" t="s">
        <v>296</v>
      </c>
      <c r="E19" s="437"/>
      <c r="F19" s="427"/>
      <c r="G19" s="435"/>
      <c r="H19" s="427"/>
      <c r="I19" s="239"/>
      <c r="J19" s="221"/>
      <c r="K19" s="239" t="str">
        <f>IFERROR(CONCATENATE(INDEX('8- Políticas de Administración '!$B$16:$F$53,MATCH('5- Identificación de Riesgos'!J19,'8- Políticas de Administración '!$C$16:$C$54,0),1)," - ",L19),"")</f>
        <v/>
      </c>
      <c r="L19" s="222" t="str">
        <f>IFERROR(VLOOKUP(INDEX('8- Políticas de Administración '!$B$16:$F$63,MATCH('5- Identificación de Riesgos'!J19,'8- Políticas de Administración '!$C$16:$C$64,0),1),'8- Políticas de Administración '!$B$16:$F$64,5,FALSE),"")</f>
        <v/>
      </c>
      <c r="M19" s="427"/>
      <c r="N19" s="428"/>
      <c r="O19" s="439"/>
      <c r="P19" s="17"/>
    </row>
    <row r="20" spans="1:16" ht="43.5" customHeight="1">
      <c r="A20" s="388">
        <v>2</v>
      </c>
      <c r="B20" s="386" t="s">
        <v>297</v>
      </c>
      <c r="C20" s="386" t="s">
        <v>298</v>
      </c>
      <c r="D20" s="223" t="s">
        <v>299</v>
      </c>
      <c r="E20" s="386">
        <v>230</v>
      </c>
      <c r="F20" s="386">
        <v>15</v>
      </c>
      <c r="G20" s="391">
        <f t="shared" ref="G20" si="0">+F20/E20</f>
        <v>6.5217391304347824E-2</v>
      </c>
      <c r="H20" s="38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40" t="s">
        <v>282</v>
      </c>
      <c r="J20" s="241" t="s">
        <v>283</v>
      </c>
      <c r="K20" s="240" t="str">
        <f>IFERROR(CONCATENATE(INDEX('8- Políticas de Administración '!$B$16:$F$53,MATCH('5- Identificación de Riesgos'!J20,'8- Políticas de Administración '!$C$16:$C$54,0),1)," - ",L20),"")</f>
        <v>Moderado - 3</v>
      </c>
      <c r="L20" s="244">
        <f>IFERROR(VLOOKUP(INDEX('8- Políticas de Administración '!$B$16:$F$63,MATCH('5- Identificación de Riesgos'!J20,'8- Políticas de Administración '!$C$16:$C$64,0),1),'8- Políticas de Administración '!$B$16:$F$64,5,FALSE),"")</f>
        <v>3</v>
      </c>
      <c r="M20" s="386" t="str">
        <f>IFERROR(CONCATENATE(INDEX('8- Políticas de Administración '!$B$16:$F$53,MATCH(ROUND(AVERAGE(L20:L22),0),'8- Políticas de Administración '!$F$16:$F$53,0),1)," - ",ROUND(AVERAGE(L20:L22),0)),"")</f>
        <v>Menor - 2</v>
      </c>
      <c r="N20" s="387" t="str">
        <f>IFERROR(CONCATENATE(VLOOKUP((LEFT(H20,LEN(H20)-4)&amp;LEFT(M20,LEN(M20)-4)),'9- Matriz de Calor '!$D$18:$E$42,2,0)," - ",RIGHT(H20,1)*RIGHT(M20,1)),"")</f>
        <v>Moderado - 4</v>
      </c>
      <c r="O20" s="440">
        <f>RIGHT(H20,1)*RIGHT(M20,1)</f>
        <v>4</v>
      </c>
    </row>
    <row r="21" spans="1:16" ht="25.5">
      <c r="A21" s="388"/>
      <c r="B21" s="386"/>
      <c r="C21" s="386"/>
      <c r="D21" s="243" t="s">
        <v>300</v>
      </c>
      <c r="E21" s="386"/>
      <c r="F21" s="386"/>
      <c r="G21" s="392"/>
      <c r="H21" s="375"/>
      <c r="I21" s="238" t="s">
        <v>285</v>
      </c>
      <c r="J21" s="242" t="s">
        <v>286</v>
      </c>
      <c r="K21" s="238" t="str">
        <f>IFERROR(CONCATENATE(INDEX('8- Políticas de Administración '!$B$16:$F$53,MATCH('5- Identificación de Riesgos'!J21,'8- Políticas de Administración '!$C$16:$C$54,0),1)," - ",L21),"")</f>
        <v>Leve - 1</v>
      </c>
      <c r="L21" s="219">
        <f>IFERROR(VLOOKUP(INDEX('8- Políticas de Administración '!$B$16:$F$63,MATCH('5- Identificación de Riesgos'!J21,'8- Políticas de Administración '!$C$16:$C$64,0),1),'8- Políticas de Administración '!$B$16:$F$64,5,FALSE),"")</f>
        <v>1</v>
      </c>
      <c r="M21" s="375"/>
      <c r="N21" s="379"/>
      <c r="O21" s="441"/>
    </row>
    <row r="22" spans="1:16" ht="69.75" customHeight="1" thickBot="1">
      <c r="A22" s="389"/>
      <c r="B22" s="390"/>
      <c r="C22" s="390"/>
      <c r="D22" s="220" t="s">
        <v>301</v>
      </c>
      <c r="E22" s="390"/>
      <c r="F22" s="390"/>
      <c r="G22" s="435"/>
      <c r="H22" s="427"/>
      <c r="I22" s="239" t="s">
        <v>288</v>
      </c>
      <c r="J22" s="221" t="s">
        <v>289</v>
      </c>
      <c r="K22" s="239" t="str">
        <f>IFERROR(CONCATENATE(INDEX('8- Políticas de Administración '!$B$16:$F$53,MATCH('5- Identificación de Riesgos'!J22,'8- Políticas de Administración '!$C$16:$C$54,0),1)," - ",L22),"")</f>
        <v>Leve - 1</v>
      </c>
      <c r="L22" s="222">
        <f>IFERROR(VLOOKUP(INDEX('8- Políticas de Administración '!$B$16:$F$63,MATCH('5- Identificación de Riesgos'!J22,'8- Políticas de Administración '!$C$16:$C$64,0),1),'8- Políticas de Administración '!$B$16:$F$64,5,FALSE),"")</f>
        <v>1</v>
      </c>
      <c r="M22" s="427"/>
      <c r="N22" s="428"/>
      <c r="O22" s="441"/>
    </row>
    <row r="23" spans="1:16" ht="54" customHeight="1">
      <c r="A23" s="388">
        <v>3</v>
      </c>
      <c r="B23" s="384" t="s">
        <v>302</v>
      </c>
      <c r="C23" s="386" t="s">
        <v>303</v>
      </c>
      <c r="D23" s="223" t="s">
        <v>304</v>
      </c>
      <c r="E23" s="386">
        <v>160</v>
      </c>
      <c r="F23" s="386">
        <v>4</v>
      </c>
      <c r="G23" s="391">
        <f t="shared" ref="G23" si="1">+F23/E23</f>
        <v>2.5000000000000001E-2</v>
      </c>
      <c r="H23" s="386"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240" t="s">
        <v>285</v>
      </c>
      <c r="J23" s="241" t="s">
        <v>305</v>
      </c>
      <c r="K23" s="240" t="str">
        <f>IFERROR(CONCATENATE(INDEX('8- Políticas de Administración '!$B$16:$F$53,MATCH('5- Identificación de Riesgos'!J23,'8- Políticas de Administración '!$C$16:$C$54,0),1)," - ",L23),"")</f>
        <v>Moderado - 3</v>
      </c>
      <c r="L23" s="244">
        <f>IFERROR(VLOOKUP(INDEX('8- Políticas de Administración '!$B$16:$F$63,MATCH('5- Identificación de Riesgos'!J23,'8- Políticas de Administración '!$C$16:$C$64,0),1),'8- Políticas de Administración '!$B$16:$F$64,5,FALSE),"")</f>
        <v>3</v>
      </c>
      <c r="M23" s="386" t="str">
        <f>IFERROR(CONCATENATE(INDEX('8- Políticas de Administración '!$B$16:$F$53,MATCH(ROUND(AVERAGE(L23:L25),0),'8- Políticas de Administración '!$F$16:$F$53,0),1)," - ",ROUND(AVERAGE(L23:L25),0)),"")</f>
        <v>Menor - 2</v>
      </c>
      <c r="N23" s="387" t="str">
        <f>IFERROR(CONCATENATE(VLOOKUP((LEFT(H23,LEN(H23)-4)&amp;LEFT(M23,LEN(M23)-4)),'9- Matriz de Calor '!$D$18:$E$42,2,0)," - ",RIGHT(H23,1)*RIGHT(M23,1)),"")</f>
        <v>Bajo - 2</v>
      </c>
      <c r="O23" s="441">
        <f>RIGHT(H23,1)*RIGHT(M23,1)</f>
        <v>2</v>
      </c>
    </row>
    <row r="24" spans="1:16" ht="40.5" customHeight="1">
      <c r="A24" s="381"/>
      <c r="B24" s="385"/>
      <c r="C24" s="375"/>
      <c r="D24" s="152" t="s">
        <v>306</v>
      </c>
      <c r="E24" s="375"/>
      <c r="F24" s="375"/>
      <c r="G24" s="392"/>
      <c r="H24" s="375"/>
      <c r="I24" s="238" t="s">
        <v>288</v>
      </c>
      <c r="J24" s="242" t="s">
        <v>289</v>
      </c>
      <c r="K24" s="238" t="str">
        <f>IFERROR(CONCATENATE(INDEX('8- Políticas de Administración '!$B$16:$F$53,MATCH('5- Identificación de Riesgos'!J24,'8- Políticas de Administración '!$C$16:$C$54,0),1)," - ",L24),"")</f>
        <v>Leve - 1</v>
      </c>
      <c r="L24" s="219">
        <f>IFERROR(VLOOKUP(INDEX('8- Políticas de Administración '!$B$16:$F$63,MATCH('5- Identificación de Riesgos'!J24,'8- Políticas de Administración '!$C$16:$C$64,0),1),'8- Políticas de Administración '!$B$16:$F$64,5,FALSE),"")</f>
        <v>1</v>
      </c>
      <c r="M24" s="375"/>
      <c r="N24" s="379"/>
      <c r="O24" s="441"/>
    </row>
    <row r="25" spans="1:16" ht="56.25" customHeight="1" thickBot="1">
      <c r="A25" s="381"/>
      <c r="B25" s="385"/>
      <c r="C25" s="375"/>
      <c r="D25" s="243" t="s">
        <v>307</v>
      </c>
      <c r="E25" s="375"/>
      <c r="F25" s="375"/>
      <c r="G25" s="392"/>
      <c r="H25" s="375"/>
      <c r="I25" s="238"/>
      <c r="J25" s="242"/>
      <c r="K25" s="238" t="str">
        <f>IFERROR(CONCATENATE(INDEX('8- Políticas de Administración '!$B$16:$F$53,MATCH('5- Identificación de Riesgos'!J25,'8- Políticas de Administración '!$C$16:$C$54,0),1)," - ",L25),"")</f>
        <v/>
      </c>
      <c r="L25" s="219" t="str">
        <f>IFERROR(VLOOKUP(INDEX('8- Políticas de Administración '!$B$16:$F$63,MATCH('5- Identificación de Riesgos'!J25,'8- Políticas de Administración '!$C$16:$C$64,0),1),'8- Políticas de Administración '!$B$16:$F$64,5,FALSE),"")</f>
        <v/>
      </c>
      <c r="M25" s="375"/>
      <c r="N25" s="379"/>
      <c r="O25" s="441"/>
    </row>
    <row r="26" spans="1:16" ht="47.25" customHeight="1">
      <c r="A26" s="380">
        <v>4</v>
      </c>
      <c r="B26" s="393" t="s">
        <v>308</v>
      </c>
      <c r="C26" s="374" t="s">
        <v>309</v>
      </c>
      <c r="D26" s="216" t="s">
        <v>310</v>
      </c>
      <c r="E26" s="382">
        <v>4440</v>
      </c>
      <c r="F26" s="382">
        <v>6</v>
      </c>
      <c r="G26" s="376">
        <f t="shared" ref="G26" si="2">F26/E26</f>
        <v>1.3513513513513514E-3</v>
      </c>
      <c r="H26" s="374"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237" t="s">
        <v>288</v>
      </c>
      <c r="J26" s="217" t="s">
        <v>289</v>
      </c>
      <c r="K26" s="237" t="str">
        <f>IFERROR(CONCATENATE(INDEX('8- Políticas de Administración '!$B$16:$F$53,MATCH('5- Identificación de Riesgos'!J26,'8- Políticas de Administración '!$C$16:$C$54,0),1)," - ",L26),"")</f>
        <v>Leve - 1</v>
      </c>
      <c r="L26" s="218">
        <f>IFERROR(VLOOKUP(INDEX('8- Políticas de Administración '!$B$16:$F$63,MATCH('5- Identificación de Riesgos'!J26,'8- Políticas de Administración '!$C$16:$C$64,0),1),'8- Políticas de Administración '!$B$16:$F$64,5,FALSE),"")</f>
        <v>1</v>
      </c>
      <c r="M26" s="374" t="str">
        <f>IFERROR(CONCATENATE(INDEX('8- Políticas de Administración '!$B$16:$F$53,MATCH(ROUND(AVERAGE(L26:L30),0),'8- Políticas de Administración '!$F$16:$F$53,0),1)," - ",ROUND(AVERAGE(L26:L30),0)),"")</f>
        <v>Menor - 2</v>
      </c>
      <c r="N26" s="378" t="str">
        <f>IFERROR(CONCATENATE(VLOOKUP((LEFT(H26,LEN(H26)-4)&amp;LEFT(M26,LEN(M26)-4)),'9- Matriz de Calor '!$D$18:$E$42,2,0)," - ",RIGHT(H26,1)*RIGHT(M26,1)),"")</f>
        <v>Bajo - 2</v>
      </c>
      <c r="O26" s="441">
        <f>RIGHT(H26,1)*RIGHT(M26,1)</f>
        <v>2</v>
      </c>
    </row>
    <row r="27" spans="1:16" ht="38.25" customHeight="1">
      <c r="A27" s="381"/>
      <c r="B27" s="385"/>
      <c r="C27" s="375"/>
      <c r="D27" s="243" t="s">
        <v>300</v>
      </c>
      <c r="E27" s="383"/>
      <c r="F27" s="383"/>
      <c r="G27" s="377"/>
      <c r="H27" s="375"/>
      <c r="I27" s="238" t="s">
        <v>282</v>
      </c>
      <c r="J27" s="242" t="s">
        <v>283</v>
      </c>
      <c r="K27" s="238" t="str">
        <f>IFERROR(CONCATENATE(INDEX('8- Políticas de Administración '!$B$16:$F$53,MATCH('5- Identificación de Riesgos'!J27,'8- Políticas de Administración '!$C$16:$C$54,0),1)," - ",L27),"")</f>
        <v>Moderado - 3</v>
      </c>
      <c r="L27" s="219">
        <f>IFERROR(VLOOKUP(INDEX('8- Políticas de Administración '!$B$16:$F$63,MATCH('5- Identificación de Riesgos'!J27,'8- Políticas de Administración '!$C$16:$C$64,0),1),'8- Políticas de Administración '!$B$16:$F$64,5,FALSE),"")</f>
        <v>3</v>
      </c>
      <c r="M27" s="375"/>
      <c r="N27" s="379"/>
      <c r="O27" s="441"/>
    </row>
    <row r="28" spans="1:16" ht="33.75" customHeight="1">
      <c r="A28" s="381"/>
      <c r="B28" s="385"/>
      <c r="C28" s="375"/>
      <c r="D28" s="243" t="s">
        <v>311</v>
      </c>
      <c r="E28" s="383"/>
      <c r="F28" s="383"/>
      <c r="G28" s="377"/>
      <c r="H28" s="375"/>
      <c r="I28" s="238"/>
      <c r="J28" s="242"/>
      <c r="K28" s="238" t="str">
        <f>IFERROR(CONCATENATE(INDEX('8- Políticas de Administración '!$B$16:$F$53,MATCH('5- Identificación de Riesgos'!J28,'8- Políticas de Administración '!$C$16:$C$54,0),1)," - ",L28),"")</f>
        <v/>
      </c>
      <c r="L28" s="219" t="str">
        <f>IFERROR(VLOOKUP(INDEX('8- Políticas de Administración '!$B$16:$F$63,MATCH('5- Identificación de Riesgos'!J28,'8- Políticas de Administración '!$C$16:$C$64,0),1),'8- Políticas de Administración '!$B$16:$F$64,5,FALSE),"")</f>
        <v/>
      </c>
      <c r="M28" s="375"/>
      <c r="N28" s="379"/>
      <c r="O28" s="441"/>
    </row>
    <row r="29" spans="1:16">
      <c r="A29" s="381"/>
      <c r="B29" s="385"/>
      <c r="C29" s="375"/>
      <c r="D29" s="243" t="s">
        <v>312</v>
      </c>
      <c r="E29" s="383"/>
      <c r="F29" s="383"/>
      <c r="G29" s="377"/>
      <c r="H29" s="375"/>
      <c r="I29" s="238"/>
      <c r="J29" s="242"/>
      <c r="K29" s="238" t="str">
        <f>IFERROR(CONCATENATE(INDEX('8- Políticas de Administración '!$B$16:$F$53,MATCH('5- Identificación de Riesgos'!J29,'8- Políticas de Administración '!$C$16:$C$54,0),1)," - ",L29),"")</f>
        <v/>
      </c>
      <c r="L29" s="219" t="str">
        <f>IFERROR(VLOOKUP(INDEX('8- Políticas de Administración '!$B$16:$F$63,MATCH('5- Identificación de Riesgos'!J29,'8- Políticas de Administración '!$C$16:$C$64,0),1),'8- Políticas de Administración '!$B$16:$F$64,5,FALSE),"")</f>
        <v/>
      </c>
      <c r="M29" s="375"/>
      <c r="N29" s="379"/>
      <c r="O29" s="441"/>
    </row>
    <row r="30" spans="1:16" ht="15.75" thickBot="1">
      <c r="A30" s="381"/>
      <c r="B30" s="385"/>
      <c r="C30" s="375"/>
      <c r="D30" s="243" t="s">
        <v>313</v>
      </c>
      <c r="E30" s="383"/>
      <c r="F30" s="383"/>
      <c r="G30" s="377"/>
      <c r="H30" s="375"/>
      <c r="I30" s="238"/>
      <c r="J30" s="242"/>
      <c r="K30" s="238" t="str">
        <f>IFERROR(CONCATENATE(INDEX('8- Políticas de Administración '!$B$16:$F$53,MATCH('5- Identificación de Riesgos'!J30,'8- Políticas de Administración '!$C$16:$C$54,0),1)," - ",L30),"")</f>
        <v/>
      </c>
      <c r="L30" s="219" t="str">
        <f>IFERROR(VLOOKUP(INDEX('8- Políticas de Administración '!$B$16:$F$63,MATCH('5- Identificación de Riesgos'!J30,'8- Políticas de Administración '!$C$16:$C$64,0),1),'8- Políticas de Administración '!$B$16:$F$64,5,FALSE),"")</f>
        <v/>
      </c>
      <c r="M30" s="375"/>
      <c r="N30" s="379"/>
      <c r="O30" s="441"/>
    </row>
    <row r="31" spans="1:16" ht="68.25" customHeight="1">
      <c r="A31" s="380">
        <v>5</v>
      </c>
      <c r="B31" s="374" t="s">
        <v>314</v>
      </c>
      <c r="C31" s="374" t="s">
        <v>315</v>
      </c>
      <c r="D31" s="216" t="s">
        <v>316</v>
      </c>
      <c r="E31" s="382">
        <v>4440</v>
      </c>
      <c r="F31" s="382">
        <v>6</v>
      </c>
      <c r="G31" s="376">
        <f t="shared" ref="G31" si="3">F31/E31</f>
        <v>1.3513513513513514E-3</v>
      </c>
      <c r="H31" s="374"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237" t="s">
        <v>282</v>
      </c>
      <c r="J31" s="217" t="s">
        <v>317</v>
      </c>
      <c r="K31" s="237" t="str">
        <f>IFERROR(CONCATENATE(INDEX('8- Políticas de Administración '!$B$16:$F$53,MATCH('5- Identificación de Riesgos'!J31,'8- Políticas de Administración '!$C$16:$C$54,0),1)," - ",L31),"")</f>
        <v>Leve - 1</v>
      </c>
      <c r="L31" s="218">
        <f>IFERROR(VLOOKUP(INDEX('8- Políticas de Administración '!$B$16:$F$63,MATCH('5- Identificación de Riesgos'!J31,'8- Políticas de Administración '!$C$16:$C$64,0),1),'8- Políticas de Administración '!$B$16:$F$64,5,FALSE),"")</f>
        <v>1</v>
      </c>
      <c r="M31" s="374" t="str">
        <f>IFERROR(CONCATENATE(INDEX('8- Políticas de Administración '!$B$16:$F$53,MATCH(ROUND(AVERAGE(L31:L33),0),'8- Políticas de Administración '!$F$16:$F$53,0),1)," - ",ROUND(AVERAGE(L31:L33),0)),"")</f>
        <v>Leve - 1</v>
      </c>
      <c r="N31" s="378" t="str">
        <f>IFERROR(CONCATENATE(VLOOKUP((LEFT(H31,LEN(H31)-4)&amp;LEFT(M31,LEN(M31)-4)),'9- Matriz de Calor '!$D$18:$E$42,2,0)," - ",RIGHT(H31,1)*RIGHT(M31,1)),"")</f>
        <v>Bajo - 1</v>
      </c>
      <c r="O31" s="442">
        <f>RIGHT(H31,1)*RIGHT(M31,1)</f>
        <v>1</v>
      </c>
    </row>
    <row r="32" spans="1:16" ht="25.5">
      <c r="A32" s="381"/>
      <c r="B32" s="375"/>
      <c r="C32" s="375"/>
      <c r="D32" s="243"/>
      <c r="E32" s="383"/>
      <c r="F32" s="383"/>
      <c r="G32" s="377"/>
      <c r="H32" s="375"/>
      <c r="I32" s="238" t="s">
        <v>285</v>
      </c>
      <c r="J32" s="242" t="s">
        <v>286</v>
      </c>
      <c r="K32" s="238" t="str">
        <f>IFERROR(CONCATENATE(INDEX('8- Políticas de Administración '!$B$16:$F$53,MATCH('5- Identificación de Riesgos'!J32,'8- Políticas de Administración '!$C$16:$C$54,0),1)," - ",L32),"")</f>
        <v>Leve - 1</v>
      </c>
      <c r="L32" s="219">
        <f>IFERROR(VLOOKUP(INDEX('8- Políticas de Administración '!$B$16:$F$63,MATCH('5- Identificación de Riesgos'!J32,'8- Políticas de Administración '!$C$16:$C$64,0),1),'8- Políticas de Administración '!$B$16:$F$64,5,FALSE),"")</f>
        <v>1</v>
      </c>
      <c r="M32" s="375"/>
      <c r="N32" s="379"/>
      <c r="O32" s="443"/>
    </row>
    <row r="33" spans="1:257" ht="26.25" thickBot="1">
      <c r="A33" s="381"/>
      <c r="B33" s="375"/>
      <c r="C33" s="375"/>
      <c r="D33" s="243"/>
      <c r="E33" s="383"/>
      <c r="F33" s="383"/>
      <c r="G33" s="377"/>
      <c r="H33" s="375"/>
      <c r="I33" s="238" t="s">
        <v>288</v>
      </c>
      <c r="J33" s="242" t="s">
        <v>289</v>
      </c>
      <c r="K33" s="238" t="str">
        <f>IFERROR(CONCATENATE(INDEX('8- Políticas de Administración '!$B$16:$F$53,MATCH('5- Identificación de Riesgos'!J33,'8- Políticas de Administración '!$C$16:$C$54,0),1)," - ",L33),"")</f>
        <v>Leve - 1</v>
      </c>
      <c r="L33" s="219">
        <f>IFERROR(VLOOKUP(INDEX('8- Políticas de Administración '!$B$16:$F$63,MATCH('5- Identificación de Riesgos'!J33,'8- Políticas de Administración '!$C$16:$C$64,0),1),'8- Políticas de Administración '!$B$16:$F$64,5,FALSE),"")</f>
        <v>1</v>
      </c>
      <c r="M33" s="375"/>
      <c r="N33" s="379"/>
      <c r="O33" s="443"/>
    </row>
    <row r="34" spans="1:257" s="121" customFormat="1" ht="25.5" customHeight="1">
      <c r="A34" s="380">
        <v>6</v>
      </c>
      <c r="B34" s="374" t="s">
        <v>318</v>
      </c>
      <c r="C34" s="374" t="s">
        <v>319</v>
      </c>
      <c r="D34" s="216" t="s">
        <v>310</v>
      </c>
      <c r="E34" s="374">
        <v>12</v>
      </c>
      <c r="F34" s="374">
        <v>2</v>
      </c>
      <c r="G34" s="376">
        <f t="shared" ref="G34" si="4">F34/E34</f>
        <v>0.16666666666666666</v>
      </c>
      <c r="H34" s="374"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Media - 3</v>
      </c>
      <c r="I34" s="237" t="s">
        <v>288</v>
      </c>
      <c r="J34" s="217" t="s">
        <v>289</v>
      </c>
      <c r="K34" s="237" t="str">
        <f>IFERROR(CONCATENATE(INDEX('8- Políticas de Administración '!$B$16:$F$53,MATCH('5- Identificación de Riesgos'!J34,'8- Políticas de Administración '!$C$16:$C$54,0),1)," - ",L34),"")</f>
        <v>Leve - 1</v>
      </c>
      <c r="L34" s="218">
        <f>IFERROR(VLOOKUP(INDEX('8- Políticas de Administración '!$B$16:$F$63,MATCH('5- Identificación de Riesgos'!J34,'8- Políticas de Administración '!$C$16:$C$64,0),1),'8- Políticas de Administración '!$B$16:$F$64,5,FALSE),"")</f>
        <v>1</v>
      </c>
      <c r="M34" s="374" t="str">
        <f>IFERROR(CONCATENATE(INDEX('8- Políticas de Administración '!$B$16:$F$53,MATCH(ROUND(AVERAGE(L34:L39),0),'8- Políticas de Administración '!$F$16:$F$53,0),1)," - ",ROUND(AVERAGE(L34:L39),0)),"")</f>
        <v>Leve - 1</v>
      </c>
      <c r="N34" s="378" t="str">
        <f>IFERROR(CONCATENATE(VLOOKUP((LEFT(H34,LEN(H34)-4)&amp;LEFT(M34,LEN(M34)-4)),'9- Matriz de Calor '!$D$18:$E$42,2,0)," - ",RIGHT(H34,1)*RIGHT(M34,1)),"")</f>
        <v>Moderado - 3</v>
      </c>
      <c r="O34" s="444">
        <f>RIGHT(H34,1)*RIGHT(M34,1)</f>
        <v>3</v>
      </c>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DR34" s="120"/>
      <c r="DS34" s="120"/>
      <c r="DT34" s="120"/>
      <c r="DU34" s="120"/>
      <c r="DV34" s="120"/>
      <c r="DW34" s="120"/>
      <c r="DX34" s="120"/>
      <c r="DY34" s="120"/>
      <c r="DZ34" s="120"/>
      <c r="EA34" s="120"/>
      <c r="EB34" s="120"/>
      <c r="EC34" s="120"/>
      <c r="ED34" s="120"/>
      <c r="EE34" s="120"/>
      <c r="EF34" s="120"/>
      <c r="EG34" s="120"/>
      <c r="EH34" s="120"/>
      <c r="EI34" s="120"/>
      <c r="EJ34" s="120"/>
      <c r="EK34" s="120"/>
      <c r="EL34" s="120"/>
      <c r="EM34" s="120"/>
      <c r="EN34" s="120"/>
      <c r="EO34" s="120"/>
      <c r="EP34" s="120"/>
      <c r="EQ34" s="120"/>
      <c r="ER34" s="120"/>
      <c r="ES34" s="120"/>
      <c r="ET34" s="120"/>
      <c r="EU34" s="120"/>
      <c r="EV34" s="120"/>
      <c r="EW34" s="120"/>
      <c r="EX34" s="120"/>
      <c r="EY34" s="120"/>
      <c r="EZ34" s="120"/>
      <c r="FA34" s="120"/>
      <c r="FB34" s="120"/>
      <c r="FC34" s="120"/>
      <c r="FD34" s="120"/>
      <c r="FE34" s="120"/>
      <c r="FF34" s="120"/>
      <c r="FG34" s="120"/>
      <c r="FH34" s="120"/>
      <c r="FI34" s="120"/>
      <c r="FJ34" s="120"/>
      <c r="FK34" s="120"/>
      <c r="FL34" s="120"/>
      <c r="FM34" s="120"/>
      <c r="FN34" s="120"/>
      <c r="FO34" s="120"/>
      <c r="FP34" s="120"/>
      <c r="FQ34" s="120"/>
      <c r="FR34" s="120"/>
      <c r="FS34" s="120"/>
      <c r="FT34" s="120"/>
      <c r="FU34" s="120"/>
      <c r="FV34" s="120"/>
      <c r="FW34" s="120"/>
      <c r="FX34" s="120"/>
      <c r="FY34" s="120"/>
      <c r="FZ34" s="120"/>
      <c r="GA34" s="120"/>
      <c r="GB34" s="120"/>
      <c r="GC34" s="120"/>
      <c r="GD34" s="120"/>
      <c r="GE34" s="120"/>
      <c r="GF34" s="120"/>
      <c r="GG34" s="120"/>
      <c r="GH34" s="120"/>
      <c r="GI34" s="120"/>
      <c r="GJ34" s="120"/>
      <c r="GK34" s="120"/>
      <c r="GL34" s="120"/>
      <c r="GM34" s="120"/>
      <c r="GN34" s="120"/>
      <c r="GO34" s="120"/>
      <c r="GP34" s="120"/>
      <c r="GQ34" s="120"/>
      <c r="GR34" s="120"/>
      <c r="GS34" s="120"/>
      <c r="GT34" s="120"/>
      <c r="GU34" s="120"/>
      <c r="GV34" s="120"/>
      <c r="GW34" s="120"/>
      <c r="GX34" s="120"/>
      <c r="GY34" s="120"/>
      <c r="GZ34" s="120"/>
      <c r="HA34" s="120"/>
      <c r="HB34" s="120"/>
      <c r="HC34" s="120"/>
      <c r="HD34" s="120"/>
      <c r="HE34" s="120"/>
      <c r="HF34" s="120"/>
      <c r="HG34" s="120"/>
      <c r="HH34" s="120"/>
      <c r="HI34" s="120"/>
      <c r="HJ34" s="120"/>
      <c r="HK34" s="120"/>
      <c r="HL34" s="120"/>
      <c r="HM34" s="120"/>
      <c r="HN34" s="120"/>
      <c r="HO34" s="120"/>
      <c r="HP34" s="120"/>
      <c r="HQ34" s="120"/>
      <c r="HR34" s="120"/>
      <c r="HS34" s="120"/>
      <c r="HT34" s="120"/>
      <c r="HU34" s="120"/>
      <c r="HV34" s="120"/>
      <c r="HW34" s="120"/>
      <c r="HX34" s="120"/>
      <c r="HY34" s="120"/>
      <c r="HZ34" s="120"/>
      <c r="IA34" s="120"/>
      <c r="IB34" s="120"/>
      <c r="IC34" s="120"/>
      <c r="ID34" s="120"/>
      <c r="IE34" s="120"/>
      <c r="IF34" s="120"/>
      <c r="IG34" s="120"/>
      <c r="IH34" s="120"/>
      <c r="II34" s="120"/>
      <c r="IJ34" s="120"/>
      <c r="IK34" s="120"/>
      <c r="IL34" s="120"/>
      <c r="IM34" s="120"/>
      <c r="IN34" s="120"/>
      <c r="IO34" s="120"/>
      <c r="IP34" s="120"/>
      <c r="IQ34" s="120"/>
      <c r="IR34" s="120"/>
      <c r="IS34" s="120"/>
      <c r="IT34" s="120"/>
      <c r="IU34" s="120"/>
      <c r="IV34" s="120"/>
      <c r="IW34" s="120"/>
    </row>
    <row r="35" spans="1:257" s="121" customFormat="1">
      <c r="A35" s="381"/>
      <c r="B35" s="375"/>
      <c r="C35" s="375"/>
      <c r="D35" s="243" t="s">
        <v>300</v>
      </c>
      <c r="E35" s="375"/>
      <c r="F35" s="375"/>
      <c r="G35" s="377"/>
      <c r="H35" s="375"/>
      <c r="I35" s="238"/>
      <c r="J35" s="242"/>
      <c r="K35" s="238" t="str">
        <f>IFERROR(CONCATENATE(INDEX('8- Políticas de Administración '!$B$16:$F$53,MATCH('5- Identificación de Riesgos'!J35,'8- Políticas de Administración '!$C$16:$C$54,0),1)," - ",L35),"")</f>
        <v/>
      </c>
      <c r="L35" s="219" t="str">
        <f>IFERROR(VLOOKUP(INDEX('8- Políticas de Administración '!$B$16:$F$63,MATCH('5- Identificación de Riesgos'!J35,'8- Políticas de Administración '!$C$16:$C$64,0),1),'8- Políticas de Administración '!$B$16:$F$64,5,FALSE),"")</f>
        <v/>
      </c>
      <c r="M35" s="375"/>
      <c r="N35" s="379"/>
      <c r="O35" s="444"/>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c r="DJ35" s="120"/>
      <c r="DK35" s="120"/>
      <c r="DL35" s="120"/>
      <c r="DM35" s="120"/>
      <c r="DN35" s="120"/>
      <c r="DO35" s="120"/>
      <c r="DP35" s="120"/>
      <c r="DQ35" s="120"/>
      <c r="DR35" s="120"/>
      <c r="DS35" s="120"/>
      <c r="DT35" s="120"/>
      <c r="DU35" s="120"/>
      <c r="DV35" s="120"/>
      <c r="DW35" s="120"/>
      <c r="DX35" s="120"/>
      <c r="DY35" s="120"/>
      <c r="DZ35" s="120"/>
      <c r="EA35" s="120"/>
      <c r="EB35" s="120"/>
      <c r="EC35" s="120"/>
      <c r="ED35" s="120"/>
      <c r="EE35" s="120"/>
      <c r="EF35" s="120"/>
      <c r="EG35" s="120"/>
      <c r="EH35" s="120"/>
      <c r="EI35" s="120"/>
      <c r="EJ35" s="120"/>
      <c r="EK35" s="120"/>
      <c r="EL35" s="120"/>
      <c r="EM35" s="120"/>
      <c r="EN35" s="120"/>
      <c r="EO35" s="120"/>
      <c r="EP35" s="120"/>
      <c r="EQ35" s="120"/>
      <c r="ER35" s="120"/>
      <c r="ES35" s="120"/>
      <c r="ET35" s="120"/>
      <c r="EU35" s="120"/>
      <c r="EV35" s="120"/>
      <c r="EW35" s="120"/>
      <c r="EX35" s="120"/>
      <c r="EY35" s="120"/>
      <c r="EZ35" s="120"/>
      <c r="FA35" s="120"/>
      <c r="FB35" s="120"/>
      <c r="FC35" s="120"/>
      <c r="FD35" s="120"/>
      <c r="FE35" s="120"/>
      <c r="FF35" s="120"/>
      <c r="FG35" s="120"/>
      <c r="FH35" s="120"/>
      <c r="FI35" s="120"/>
      <c r="FJ35" s="120"/>
      <c r="FK35" s="120"/>
      <c r="FL35" s="120"/>
      <c r="FM35" s="120"/>
      <c r="FN35" s="120"/>
      <c r="FO35" s="120"/>
      <c r="FP35" s="120"/>
      <c r="FQ35" s="120"/>
      <c r="FR35" s="120"/>
      <c r="FS35" s="120"/>
      <c r="FT35" s="120"/>
      <c r="FU35" s="120"/>
      <c r="FV35" s="120"/>
      <c r="FW35" s="120"/>
      <c r="FX35" s="120"/>
      <c r="FY35" s="120"/>
      <c r="FZ35" s="120"/>
      <c r="GA35" s="120"/>
      <c r="GB35" s="120"/>
      <c r="GC35" s="120"/>
      <c r="GD35" s="120"/>
      <c r="GE35" s="120"/>
      <c r="GF35" s="120"/>
      <c r="GG35" s="120"/>
      <c r="GH35" s="120"/>
      <c r="GI35" s="120"/>
      <c r="GJ35" s="120"/>
      <c r="GK35" s="120"/>
      <c r="GL35" s="120"/>
      <c r="GM35" s="120"/>
      <c r="GN35" s="120"/>
      <c r="GO35" s="120"/>
      <c r="GP35" s="120"/>
      <c r="GQ35" s="120"/>
      <c r="GR35" s="120"/>
      <c r="GS35" s="120"/>
      <c r="GT35" s="120"/>
      <c r="GU35" s="120"/>
      <c r="GV35" s="120"/>
      <c r="GW35" s="120"/>
      <c r="GX35" s="120"/>
      <c r="GY35" s="120"/>
      <c r="GZ35" s="120"/>
      <c r="HA35" s="120"/>
      <c r="HB35" s="120"/>
      <c r="HC35" s="120"/>
      <c r="HD35" s="120"/>
      <c r="HE35" s="120"/>
      <c r="HF35" s="120"/>
      <c r="HG35" s="120"/>
      <c r="HH35" s="120"/>
      <c r="HI35" s="120"/>
      <c r="HJ35" s="120"/>
      <c r="HK35" s="120"/>
      <c r="HL35" s="120"/>
      <c r="HM35" s="120"/>
      <c r="HN35" s="120"/>
      <c r="HO35" s="120"/>
      <c r="HP35" s="120"/>
      <c r="HQ35" s="120"/>
      <c r="HR35" s="120"/>
      <c r="HS35" s="120"/>
      <c r="HT35" s="120"/>
      <c r="HU35" s="120"/>
      <c r="HV35" s="120"/>
      <c r="HW35" s="120"/>
      <c r="HX35" s="120"/>
      <c r="HY35" s="120"/>
      <c r="HZ35" s="120"/>
      <c r="IA35" s="120"/>
      <c r="IB35" s="120"/>
      <c r="IC35" s="120"/>
      <c r="ID35" s="120"/>
      <c r="IE35" s="120"/>
      <c r="IF35" s="120"/>
      <c r="IG35" s="120"/>
      <c r="IH35" s="120"/>
      <c r="II35" s="120"/>
      <c r="IJ35" s="120"/>
      <c r="IK35" s="120"/>
      <c r="IL35" s="120"/>
      <c r="IM35" s="120"/>
      <c r="IN35" s="120"/>
      <c r="IO35" s="120"/>
      <c r="IP35" s="120"/>
      <c r="IQ35" s="120"/>
      <c r="IR35" s="120"/>
      <c r="IS35" s="120"/>
      <c r="IT35" s="120"/>
      <c r="IU35" s="120"/>
      <c r="IV35" s="120"/>
      <c r="IW35" s="120"/>
    </row>
    <row r="36" spans="1:257" s="121" customFormat="1">
      <c r="A36" s="381"/>
      <c r="B36" s="375"/>
      <c r="C36" s="375"/>
      <c r="D36" s="243" t="s">
        <v>311</v>
      </c>
      <c r="E36" s="375"/>
      <c r="F36" s="375"/>
      <c r="G36" s="377"/>
      <c r="H36" s="375"/>
      <c r="I36" s="238"/>
      <c r="J36" s="242"/>
      <c r="K36" s="238" t="str">
        <f>IFERROR(CONCATENATE(INDEX('8- Políticas de Administración '!$B$16:$F$53,MATCH('5- Identificación de Riesgos'!J36,'8- Políticas de Administración '!$C$16:$C$54,0),1)," - ",L36),"")</f>
        <v/>
      </c>
      <c r="L36" s="219" t="str">
        <f>IFERROR(VLOOKUP(INDEX('8- Políticas de Administración '!$B$16:$F$63,MATCH('5- Identificación de Riesgos'!J36,'8- Políticas de Administración '!$C$16:$C$64,0),1),'8- Políticas de Administración '!$B$16:$F$64,5,FALSE),"")</f>
        <v/>
      </c>
      <c r="M36" s="375"/>
      <c r="N36" s="379"/>
      <c r="O36" s="444"/>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DK36" s="120"/>
      <c r="DL36" s="120"/>
      <c r="DM36" s="120"/>
      <c r="DN36" s="120"/>
      <c r="DO36" s="120"/>
      <c r="DP36" s="120"/>
      <c r="DQ36" s="120"/>
      <c r="DR36" s="120"/>
      <c r="DS36" s="120"/>
      <c r="DT36" s="120"/>
      <c r="DU36" s="120"/>
      <c r="DV36" s="120"/>
      <c r="DW36" s="120"/>
      <c r="DX36" s="120"/>
      <c r="DY36" s="120"/>
      <c r="DZ36" s="120"/>
      <c r="EA36" s="120"/>
      <c r="EB36" s="120"/>
      <c r="EC36" s="120"/>
      <c r="ED36" s="120"/>
      <c r="EE36" s="120"/>
      <c r="EF36" s="120"/>
      <c r="EG36" s="120"/>
      <c r="EH36" s="120"/>
      <c r="EI36" s="120"/>
      <c r="EJ36" s="120"/>
      <c r="EK36" s="120"/>
      <c r="EL36" s="120"/>
      <c r="EM36" s="120"/>
      <c r="EN36" s="120"/>
      <c r="EO36" s="120"/>
      <c r="EP36" s="120"/>
      <c r="EQ36" s="120"/>
      <c r="ER36" s="120"/>
      <c r="ES36" s="120"/>
      <c r="ET36" s="120"/>
      <c r="EU36" s="120"/>
      <c r="EV36" s="120"/>
      <c r="EW36" s="120"/>
      <c r="EX36" s="120"/>
      <c r="EY36" s="120"/>
      <c r="EZ36" s="120"/>
      <c r="FA36" s="120"/>
      <c r="FB36" s="120"/>
      <c r="FC36" s="120"/>
      <c r="FD36" s="120"/>
      <c r="FE36" s="120"/>
      <c r="FF36" s="120"/>
      <c r="FG36" s="120"/>
      <c r="FH36" s="120"/>
      <c r="FI36" s="120"/>
      <c r="FJ36" s="120"/>
      <c r="FK36" s="120"/>
      <c r="FL36" s="120"/>
      <c r="FM36" s="120"/>
      <c r="FN36" s="120"/>
      <c r="FO36" s="120"/>
      <c r="FP36" s="120"/>
      <c r="FQ36" s="120"/>
      <c r="FR36" s="120"/>
      <c r="FS36" s="120"/>
      <c r="FT36" s="120"/>
      <c r="FU36" s="120"/>
      <c r="FV36" s="120"/>
      <c r="FW36" s="120"/>
      <c r="FX36" s="120"/>
      <c r="FY36" s="120"/>
      <c r="FZ36" s="120"/>
      <c r="GA36" s="120"/>
      <c r="GB36" s="120"/>
      <c r="GC36" s="120"/>
      <c r="GD36" s="120"/>
      <c r="GE36" s="120"/>
      <c r="GF36" s="120"/>
      <c r="GG36" s="120"/>
      <c r="GH36" s="120"/>
      <c r="GI36" s="120"/>
      <c r="GJ36" s="120"/>
      <c r="GK36" s="120"/>
      <c r="GL36" s="120"/>
      <c r="GM36" s="120"/>
      <c r="GN36" s="120"/>
      <c r="GO36" s="120"/>
      <c r="GP36" s="120"/>
      <c r="GQ36" s="120"/>
      <c r="GR36" s="120"/>
      <c r="GS36" s="120"/>
      <c r="GT36" s="120"/>
      <c r="GU36" s="120"/>
      <c r="GV36" s="120"/>
      <c r="GW36" s="120"/>
      <c r="GX36" s="120"/>
      <c r="GY36" s="120"/>
      <c r="GZ36" s="120"/>
      <c r="HA36" s="120"/>
      <c r="HB36" s="120"/>
      <c r="HC36" s="120"/>
      <c r="HD36" s="120"/>
      <c r="HE36" s="120"/>
      <c r="HF36" s="120"/>
      <c r="HG36" s="120"/>
      <c r="HH36" s="120"/>
      <c r="HI36" s="120"/>
      <c r="HJ36" s="120"/>
      <c r="HK36" s="120"/>
      <c r="HL36" s="120"/>
      <c r="HM36" s="120"/>
      <c r="HN36" s="120"/>
      <c r="HO36" s="120"/>
      <c r="HP36" s="120"/>
      <c r="HQ36" s="120"/>
      <c r="HR36" s="120"/>
      <c r="HS36" s="120"/>
      <c r="HT36" s="120"/>
      <c r="HU36" s="120"/>
      <c r="HV36" s="120"/>
      <c r="HW36" s="120"/>
      <c r="HX36" s="120"/>
      <c r="HY36" s="120"/>
      <c r="HZ36" s="120"/>
      <c r="IA36" s="120"/>
      <c r="IB36" s="120"/>
      <c r="IC36" s="120"/>
      <c r="ID36" s="120"/>
      <c r="IE36" s="120"/>
      <c r="IF36" s="120"/>
      <c r="IG36" s="120"/>
      <c r="IH36" s="120"/>
      <c r="II36" s="120"/>
      <c r="IJ36" s="120"/>
      <c r="IK36" s="120"/>
      <c r="IL36" s="120"/>
      <c r="IM36" s="120"/>
      <c r="IN36" s="120"/>
      <c r="IO36" s="120"/>
      <c r="IP36" s="120"/>
      <c r="IQ36" s="120"/>
      <c r="IR36" s="120"/>
      <c r="IS36" s="120"/>
      <c r="IT36" s="120"/>
      <c r="IU36" s="120"/>
      <c r="IV36" s="120"/>
      <c r="IW36" s="120"/>
    </row>
    <row r="37" spans="1:257" s="121" customFormat="1">
      <c r="A37" s="381"/>
      <c r="B37" s="375"/>
      <c r="C37" s="375"/>
      <c r="D37" s="243" t="s">
        <v>312</v>
      </c>
      <c r="E37" s="375"/>
      <c r="F37" s="375"/>
      <c r="G37" s="377"/>
      <c r="H37" s="375"/>
      <c r="I37" s="238"/>
      <c r="J37" s="242"/>
      <c r="K37" s="238" t="str">
        <f>IFERROR(CONCATENATE(INDEX('8- Políticas de Administración '!$B$16:$F$53,MATCH('5- Identificación de Riesgos'!J37,'8- Políticas de Administración '!$C$16:$C$54,0),1)," - ",L37),"")</f>
        <v/>
      </c>
      <c r="L37" s="219" t="str">
        <f>IFERROR(VLOOKUP(INDEX('8- Políticas de Administración '!$B$16:$F$63,MATCH('5- Identificación de Riesgos'!J37,'8- Políticas de Administración '!$C$16:$C$64,0),1),'8- Políticas de Administración '!$B$16:$F$64,5,FALSE),"")</f>
        <v/>
      </c>
      <c r="M37" s="375"/>
      <c r="N37" s="379"/>
      <c r="O37" s="444"/>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c r="DJ37" s="120"/>
      <c r="DK37" s="120"/>
      <c r="DL37" s="120"/>
      <c r="DM37" s="120"/>
      <c r="DN37" s="120"/>
      <c r="DO37" s="120"/>
      <c r="DP37" s="120"/>
      <c r="DQ37" s="120"/>
      <c r="DR37" s="120"/>
      <c r="DS37" s="120"/>
      <c r="DT37" s="120"/>
      <c r="DU37" s="120"/>
      <c r="DV37" s="120"/>
      <c r="DW37" s="120"/>
      <c r="DX37" s="120"/>
      <c r="DY37" s="120"/>
      <c r="DZ37" s="120"/>
      <c r="EA37" s="120"/>
      <c r="EB37" s="120"/>
      <c r="EC37" s="120"/>
      <c r="ED37" s="120"/>
      <c r="EE37" s="120"/>
      <c r="EF37" s="120"/>
      <c r="EG37" s="120"/>
      <c r="EH37" s="120"/>
      <c r="EI37" s="120"/>
      <c r="EJ37" s="120"/>
      <c r="EK37" s="120"/>
      <c r="EL37" s="120"/>
      <c r="EM37" s="120"/>
      <c r="EN37" s="120"/>
      <c r="EO37" s="120"/>
      <c r="EP37" s="120"/>
      <c r="EQ37" s="120"/>
      <c r="ER37" s="120"/>
      <c r="ES37" s="120"/>
      <c r="ET37" s="120"/>
      <c r="EU37" s="120"/>
      <c r="EV37" s="120"/>
      <c r="EW37" s="120"/>
      <c r="EX37" s="120"/>
      <c r="EY37" s="120"/>
      <c r="EZ37" s="120"/>
      <c r="FA37" s="120"/>
      <c r="FB37" s="120"/>
      <c r="FC37" s="120"/>
      <c r="FD37" s="120"/>
      <c r="FE37" s="120"/>
      <c r="FF37" s="120"/>
      <c r="FG37" s="120"/>
      <c r="FH37" s="120"/>
      <c r="FI37" s="120"/>
      <c r="FJ37" s="120"/>
      <c r="FK37" s="120"/>
      <c r="FL37" s="120"/>
      <c r="FM37" s="120"/>
      <c r="FN37" s="120"/>
      <c r="FO37" s="120"/>
      <c r="FP37" s="120"/>
      <c r="FQ37" s="120"/>
      <c r="FR37" s="120"/>
      <c r="FS37" s="120"/>
      <c r="FT37" s="120"/>
      <c r="FU37" s="120"/>
      <c r="FV37" s="120"/>
      <c r="FW37" s="120"/>
      <c r="FX37" s="120"/>
      <c r="FY37" s="120"/>
      <c r="FZ37" s="120"/>
      <c r="GA37" s="120"/>
      <c r="GB37" s="120"/>
      <c r="GC37" s="120"/>
      <c r="GD37" s="120"/>
      <c r="GE37" s="120"/>
      <c r="GF37" s="120"/>
      <c r="GG37" s="120"/>
      <c r="GH37" s="120"/>
      <c r="GI37" s="120"/>
      <c r="GJ37" s="120"/>
      <c r="GK37" s="120"/>
      <c r="GL37" s="120"/>
      <c r="GM37" s="120"/>
      <c r="GN37" s="120"/>
      <c r="GO37" s="120"/>
      <c r="GP37" s="120"/>
      <c r="GQ37" s="120"/>
      <c r="GR37" s="120"/>
      <c r="GS37" s="120"/>
      <c r="GT37" s="120"/>
      <c r="GU37" s="120"/>
      <c r="GV37" s="120"/>
      <c r="GW37" s="120"/>
      <c r="GX37" s="120"/>
      <c r="GY37" s="120"/>
      <c r="GZ37" s="120"/>
      <c r="HA37" s="120"/>
      <c r="HB37" s="120"/>
      <c r="HC37" s="120"/>
      <c r="HD37" s="120"/>
      <c r="HE37" s="120"/>
      <c r="HF37" s="120"/>
      <c r="HG37" s="120"/>
      <c r="HH37" s="120"/>
      <c r="HI37" s="120"/>
      <c r="HJ37" s="120"/>
      <c r="HK37" s="120"/>
      <c r="HL37" s="120"/>
      <c r="HM37" s="120"/>
      <c r="HN37" s="120"/>
      <c r="HO37" s="120"/>
      <c r="HP37" s="120"/>
      <c r="HQ37" s="120"/>
      <c r="HR37" s="120"/>
      <c r="HS37" s="120"/>
      <c r="HT37" s="120"/>
      <c r="HU37" s="120"/>
      <c r="HV37" s="120"/>
      <c r="HW37" s="120"/>
      <c r="HX37" s="120"/>
      <c r="HY37" s="120"/>
      <c r="HZ37" s="120"/>
      <c r="IA37" s="120"/>
      <c r="IB37" s="120"/>
      <c r="IC37" s="120"/>
      <c r="ID37" s="120"/>
      <c r="IE37" s="120"/>
      <c r="IF37" s="120"/>
      <c r="IG37" s="120"/>
      <c r="IH37" s="120"/>
      <c r="II37" s="120"/>
      <c r="IJ37" s="120"/>
      <c r="IK37" s="120"/>
      <c r="IL37" s="120"/>
      <c r="IM37" s="120"/>
      <c r="IN37" s="120"/>
      <c r="IO37" s="120"/>
      <c r="IP37" s="120"/>
      <c r="IQ37" s="120"/>
      <c r="IR37" s="120"/>
      <c r="IS37" s="120"/>
      <c r="IT37" s="120"/>
      <c r="IU37" s="120"/>
      <c r="IV37" s="120"/>
      <c r="IW37" s="120"/>
    </row>
    <row r="38" spans="1:257" s="121" customFormat="1" ht="24" customHeight="1">
      <c r="A38" s="381"/>
      <c r="B38" s="375"/>
      <c r="C38" s="375"/>
      <c r="D38" s="243" t="s">
        <v>313</v>
      </c>
      <c r="E38" s="375"/>
      <c r="F38" s="375"/>
      <c r="G38" s="377"/>
      <c r="H38" s="375"/>
      <c r="I38" s="238"/>
      <c r="J38" s="242"/>
      <c r="K38" s="238" t="str">
        <f>IFERROR(CONCATENATE(INDEX('8- Políticas de Administración '!$B$16:$F$53,MATCH('5- Identificación de Riesgos'!J38,'8- Políticas de Administración '!$C$16:$C$54,0),1)," - ",L38),"")</f>
        <v/>
      </c>
      <c r="L38" s="219" t="str">
        <f>IFERROR(VLOOKUP(INDEX('8- Políticas de Administración '!$B$16:$F$63,MATCH('5- Identificación de Riesgos'!J38,'8- Políticas de Administración '!$C$16:$C$64,0),1),'8- Políticas de Administración '!$B$16:$F$64,5,FALSE),"")</f>
        <v/>
      </c>
      <c r="M38" s="375"/>
      <c r="N38" s="379"/>
      <c r="O38" s="444"/>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DR38" s="120"/>
      <c r="DS38" s="120"/>
      <c r="DT38" s="120"/>
      <c r="DU38" s="120"/>
      <c r="DV38" s="120"/>
      <c r="DW38" s="120"/>
      <c r="DX38" s="120"/>
      <c r="DY38" s="120"/>
      <c r="DZ38" s="120"/>
      <c r="EA38" s="120"/>
      <c r="EB38" s="120"/>
      <c r="EC38" s="120"/>
      <c r="ED38" s="120"/>
      <c r="EE38" s="120"/>
      <c r="EF38" s="120"/>
      <c r="EG38" s="120"/>
      <c r="EH38" s="120"/>
      <c r="EI38" s="120"/>
      <c r="EJ38" s="120"/>
      <c r="EK38" s="120"/>
      <c r="EL38" s="120"/>
      <c r="EM38" s="120"/>
      <c r="EN38" s="120"/>
      <c r="EO38" s="120"/>
      <c r="EP38" s="120"/>
      <c r="EQ38" s="120"/>
      <c r="ER38" s="120"/>
      <c r="ES38" s="120"/>
      <c r="ET38" s="120"/>
      <c r="EU38" s="120"/>
      <c r="EV38" s="120"/>
      <c r="EW38" s="120"/>
      <c r="EX38" s="120"/>
      <c r="EY38" s="120"/>
      <c r="EZ38" s="120"/>
      <c r="FA38" s="120"/>
      <c r="FB38" s="120"/>
      <c r="FC38" s="120"/>
      <c r="FD38" s="120"/>
      <c r="FE38" s="120"/>
      <c r="FF38" s="120"/>
      <c r="FG38" s="120"/>
      <c r="FH38" s="120"/>
      <c r="FI38" s="120"/>
      <c r="FJ38" s="120"/>
      <c r="FK38" s="120"/>
      <c r="FL38" s="120"/>
      <c r="FM38" s="120"/>
      <c r="FN38" s="120"/>
      <c r="FO38" s="120"/>
      <c r="FP38" s="120"/>
      <c r="FQ38" s="120"/>
      <c r="FR38" s="120"/>
      <c r="FS38" s="120"/>
      <c r="FT38" s="120"/>
      <c r="FU38" s="120"/>
      <c r="FV38" s="120"/>
      <c r="FW38" s="120"/>
      <c r="FX38" s="120"/>
      <c r="FY38" s="120"/>
      <c r="FZ38" s="120"/>
      <c r="GA38" s="120"/>
      <c r="GB38" s="120"/>
      <c r="GC38" s="120"/>
      <c r="GD38" s="120"/>
      <c r="GE38" s="120"/>
      <c r="GF38" s="120"/>
      <c r="GG38" s="120"/>
      <c r="GH38" s="120"/>
      <c r="GI38" s="120"/>
      <c r="GJ38" s="120"/>
      <c r="GK38" s="120"/>
      <c r="GL38" s="120"/>
      <c r="GM38" s="120"/>
      <c r="GN38" s="120"/>
      <c r="GO38" s="120"/>
      <c r="GP38" s="120"/>
      <c r="GQ38" s="120"/>
      <c r="GR38" s="120"/>
      <c r="GS38" s="120"/>
      <c r="GT38" s="120"/>
      <c r="GU38" s="120"/>
      <c r="GV38" s="120"/>
      <c r="GW38" s="120"/>
      <c r="GX38" s="120"/>
      <c r="GY38" s="120"/>
      <c r="GZ38" s="120"/>
      <c r="HA38" s="120"/>
      <c r="HB38" s="120"/>
      <c r="HC38" s="120"/>
      <c r="HD38" s="120"/>
      <c r="HE38" s="120"/>
      <c r="HF38" s="120"/>
      <c r="HG38" s="120"/>
      <c r="HH38" s="120"/>
      <c r="HI38" s="120"/>
      <c r="HJ38" s="120"/>
      <c r="HK38" s="120"/>
      <c r="HL38" s="120"/>
      <c r="HM38" s="120"/>
      <c r="HN38" s="120"/>
      <c r="HO38" s="120"/>
      <c r="HP38" s="120"/>
      <c r="HQ38" s="120"/>
      <c r="HR38" s="120"/>
      <c r="HS38" s="120"/>
      <c r="HT38" s="120"/>
      <c r="HU38" s="120"/>
      <c r="HV38" s="120"/>
      <c r="HW38" s="120"/>
      <c r="HX38" s="120"/>
      <c r="HY38" s="120"/>
      <c r="HZ38" s="120"/>
      <c r="IA38" s="120"/>
      <c r="IB38" s="120"/>
      <c r="IC38" s="120"/>
      <c r="ID38" s="120"/>
      <c r="IE38" s="120"/>
      <c r="IF38" s="120"/>
      <c r="IG38" s="120"/>
      <c r="IH38" s="120"/>
      <c r="II38" s="120"/>
      <c r="IJ38" s="120"/>
      <c r="IK38" s="120"/>
      <c r="IL38" s="120"/>
      <c r="IM38" s="120"/>
      <c r="IN38" s="120"/>
      <c r="IO38" s="120"/>
      <c r="IP38" s="120"/>
      <c r="IQ38" s="120"/>
      <c r="IR38" s="120"/>
      <c r="IS38" s="120"/>
      <c r="IT38" s="120"/>
      <c r="IU38" s="120"/>
      <c r="IV38" s="120"/>
      <c r="IW38" s="120"/>
    </row>
    <row r="39" spans="1:257" s="121" customFormat="1" ht="15.75" thickBot="1">
      <c r="A39" s="381"/>
      <c r="B39" s="375"/>
      <c r="C39" s="375"/>
      <c r="D39" s="243"/>
      <c r="E39" s="375"/>
      <c r="F39" s="375"/>
      <c r="G39" s="377"/>
      <c r="H39" s="375"/>
      <c r="I39" s="238"/>
      <c r="J39" s="242"/>
      <c r="K39" s="238" t="str">
        <f>IFERROR(CONCATENATE(INDEX('8- Políticas de Administración '!$B$16:$F$53,MATCH('5- Identificación de Riesgos'!J39,'8- Políticas de Administración '!$C$16:$C$54,0),1)," - ",L39),"")</f>
        <v/>
      </c>
      <c r="L39" s="219" t="str">
        <f>IFERROR(VLOOKUP(INDEX('8- Políticas de Administración '!$B$16:$F$63,MATCH('5- Identificación de Riesgos'!J39,'8- Políticas de Administración '!$C$16:$C$64,0),1),'8- Políticas de Administración '!$B$16:$F$64,5,FALSE),"")</f>
        <v/>
      </c>
      <c r="M39" s="375"/>
      <c r="N39" s="379"/>
      <c r="O39" s="444"/>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c r="DJ39" s="120"/>
      <c r="DK39" s="120"/>
      <c r="DL39" s="120"/>
      <c r="DM39" s="120"/>
      <c r="DN39" s="120"/>
      <c r="DO39" s="120"/>
      <c r="DP39" s="120"/>
      <c r="DQ39" s="120"/>
      <c r="DR39" s="120"/>
      <c r="DS39" s="120"/>
      <c r="DT39" s="120"/>
      <c r="DU39" s="120"/>
      <c r="DV39" s="120"/>
      <c r="DW39" s="120"/>
      <c r="DX39" s="120"/>
      <c r="DY39" s="120"/>
      <c r="DZ39" s="120"/>
      <c r="EA39" s="120"/>
      <c r="EB39" s="120"/>
      <c r="EC39" s="120"/>
      <c r="ED39" s="120"/>
      <c r="EE39" s="120"/>
      <c r="EF39" s="120"/>
      <c r="EG39" s="120"/>
      <c r="EH39" s="120"/>
      <c r="EI39" s="120"/>
      <c r="EJ39" s="120"/>
      <c r="EK39" s="120"/>
      <c r="EL39" s="120"/>
      <c r="EM39" s="120"/>
      <c r="EN39" s="120"/>
      <c r="EO39" s="120"/>
      <c r="EP39" s="120"/>
      <c r="EQ39" s="120"/>
      <c r="ER39" s="120"/>
      <c r="ES39" s="120"/>
      <c r="ET39" s="120"/>
      <c r="EU39" s="120"/>
      <c r="EV39" s="120"/>
      <c r="EW39" s="120"/>
      <c r="EX39" s="120"/>
      <c r="EY39" s="120"/>
      <c r="EZ39" s="120"/>
      <c r="FA39" s="120"/>
      <c r="FB39" s="120"/>
      <c r="FC39" s="120"/>
      <c r="FD39" s="120"/>
      <c r="FE39" s="120"/>
      <c r="FF39" s="120"/>
      <c r="FG39" s="120"/>
      <c r="FH39" s="120"/>
      <c r="FI39" s="120"/>
      <c r="FJ39" s="120"/>
      <c r="FK39" s="120"/>
      <c r="FL39" s="120"/>
      <c r="FM39" s="120"/>
      <c r="FN39" s="120"/>
      <c r="FO39" s="120"/>
      <c r="FP39" s="120"/>
      <c r="FQ39" s="120"/>
      <c r="FR39" s="120"/>
      <c r="FS39" s="120"/>
      <c r="FT39" s="120"/>
      <c r="FU39" s="120"/>
      <c r="FV39" s="120"/>
      <c r="FW39" s="120"/>
      <c r="FX39" s="120"/>
      <c r="FY39" s="120"/>
      <c r="FZ39" s="120"/>
      <c r="GA39" s="120"/>
      <c r="GB39" s="120"/>
      <c r="GC39" s="120"/>
      <c r="GD39" s="120"/>
      <c r="GE39" s="120"/>
      <c r="GF39" s="120"/>
      <c r="GG39" s="120"/>
      <c r="GH39" s="120"/>
      <c r="GI39" s="120"/>
      <c r="GJ39" s="120"/>
      <c r="GK39" s="120"/>
      <c r="GL39" s="120"/>
      <c r="GM39" s="120"/>
      <c r="GN39" s="120"/>
      <c r="GO39" s="120"/>
      <c r="GP39" s="120"/>
      <c r="GQ39" s="120"/>
      <c r="GR39" s="120"/>
      <c r="GS39" s="120"/>
      <c r="GT39" s="120"/>
      <c r="GU39" s="120"/>
      <c r="GV39" s="120"/>
      <c r="GW39" s="120"/>
      <c r="GX39" s="120"/>
      <c r="GY39" s="120"/>
      <c r="GZ39" s="120"/>
      <c r="HA39" s="120"/>
      <c r="HB39" s="120"/>
      <c r="HC39" s="120"/>
      <c r="HD39" s="120"/>
      <c r="HE39" s="120"/>
      <c r="HF39" s="120"/>
      <c r="HG39" s="120"/>
      <c r="HH39" s="120"/>
      <c r="HI39" s="120"/>
      <c r="HJ39" s="120"/>
      <c r="HK39" s="120"/>
      <c r="HL39" s="120"/>
      <c r="HM39" s="120"/>
      <c r="HN39" s="120"/>
      <c r="HO39" s="120"/>
      <c r="HP39" s="120"/>
      <c r="HQ39" s="120"/>
      <c r="HR39" s="120"/>
      <c r="HS39" s="120"/>
      <c r="HT39" s="120"/>
      <c r="HU39" s="120"/>
      <c r="HV39" s="120"/>
      <c r="HW39" s="120"/>
      <c r="HX39" s="120"/>
      <c r="HY39" s="120"/>
      <c r="HZ39" s="120"/>
      <c r="IA39" s="120"/>
      <c r="IB39" s="120"/>
      <c r="IC39" s="120"/>
      <c r="ID39" s="120"/>
      <c r="IE39" s="120"/>
      <c r="IF39" s="120"/>
      <c r="IG39" s="120"/>
      <c r="IH39" s="120"/>
      <c r="II39" s="120"/>
      <c r="IJ39" s="120"/>
      <c r="IK39" s="120"/>
      <c r="IL39" s="120"/>
      <c r="IM39" s="120"/>
      <c r="IN39" s="120"/>
      <c r="IO39" s="120"/>
      <c r="IP39" s="120"/>
      <c r="IQ39" s="120"/>
      <c r="IR39" s="120"/>
      <c r="IS39" s="120"/>
      <c r="IT39" s="120"/>
      <c r="IU39" s="120"/>
      <c r="IV39" s="120"/>
      <c r="IW39" s="120"/>
    </row>
    <row r="40" spans="1:257" ht="96.75" customHeight="1">
      <c r="A40" s="457">
        <v>7</v>
      </c>
      <c r="B40" s="374" t="s">
        <v>320</v>
      </c>
      <c r="C40" s="374" t="s">
        <v>321</v>
      </c>
      <c r="D40" s="216" t="s">
        <v>322</v>
      </c>
      <c r="E40" s="374">
        <v>365</v>
      </c>
      <c r="F40" s="374">
        <v>4</v>
      </c>
      <c r="G40" s="376">
        <f t="shared" ref="G40" si="5">F40/E40</f>
        <v>1.0958904109589041E-2</v>
      </c>
      <c r="H40" s="37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37" t="s">
        <v>282</v>
      </c>
      <c r="J40" s="217" t="s">
        <v>283</v>
      </c>
      <c r="K40" s="237" t="str">
        <f>IFERROR(CONCATENATE(INDEX('8- Políticas de Administración '!$B$16:$F$53,MATCH('5- Identificación de Riesgos'!J40,'8- Políticas de Administración '!$C$16:$C$54,0),1)," - ",L40),"")</f>
        <v>Moderado - 3</v>
      </c>
      <c r="L40" s="218">
        <f>IFERROR(VLOOKUP(INDEX('8- Políticas de Administración '!$B$16:$F$63,MATCH('5- Identificación de Riesgos'!J40,'8- Políticas de Administración '!$C$16:$C$64,0),1),'8- Políticas de Administración '!$B$16:$F$64,5,FALSE),"")</f>
        <v>3</v>
      </c>
      <c r="M40" s="374" t="str">
        <f>IFERROR(CONCATENATE(INDEX('8- Políticas de Administración '!$B$16:$F$53,MATCH(ROUND(AVERAGE(L40:L49),0),'8- Políticas de Administración '!$F$16:$F$53,0),1)," - ",ROUND(AVERAGE(L40:L49),0)),"")</f>
        <v>Moderado - 3</v>
      </c>
      <c r="N40" s="378" t="str">
        <f>IFERROR(CONCATENATE(VLOOKUP((LEFT(H40,LEN(H40)-4)&amp;LEFT(M40,LEN(M40)-4)),'9- Matriz de Calor '!$D$18:$E$42,2,0)," - ",RIGHT(H40,1)*RIGHT(M40,1)),"")</f>
        <v>Moderado - 3</v>
      </c>
      <c r="O40" s="442">
        <f>RIGHT(H40,1)*RIGHT(M40,1)</f>
        <v>3</v>
      </c>
      <c r="Q40" s="156"/>
      <c r="R40" s="156"/>
      <c r="S40" s="156"/>
      <c r="T40" s="156"/>
      <c r="U40" s="156"/>
      <c r="V40" s="156"/>
      <c r="W40" s="156"/>
    </row>
    <row r="41" spans="1:257" ht="39.75" customHeight="1">
      <c r="A41" s="458"/>
      <c r="B41" s="375"/>
      <c r="C41" s="375"/>
      <c r="D41" s="243" t="s">
        <v>323</v>
      </c>
      <c r="E41" s="375"/>
      <c r="F41" s="375"/>
      <c r="G41" s="377"/>
      <c r="H41" s="375"/>
      <c r="I41" s="238"/>
      <c r="J41" s="242"/>
      <c r="K41" s="238" t="str">
        <f>IFERROR(CONCATENATE(INDEX('8- Políticas de Administración '!$B$16:$F$53,MATCH('5- Identificación de Riesgos'!J41,'8- Políticas de Administración '!$C$16:$C$54,0),1)," - ",L41),"")</f>
        <v/>
      </c>
      <c r="L41" s="219" t="str">
        <f>IFERROR(VLOOKUP(INDEX('8- Políticas de Administración '!$B$16:$F$63,MATCH('5- Identificación de Riesgos'!J41,'8- Políticas de Administración '!$C$16:$C$64,0),1),'8- Políticas de Administración '!$B$16:$F$64,5,FALSE),"")</f>
        <v/>
      </c>
      <c r="M41" s="375"/>
      <c r="N41" s="379"/>
      <c r="O41" s="443"/>
      <c r="R41" s="445" t="s">
        <v>324</v>
      </c>
      <c r="S41" s="445"/>
      <c r="T41" s="445"/>
      <c r="U41" s="445"/>
      <c r="V41" s="445"/>
      <c r="W41" s="445"/>
    </row>
    <row r="42" spans="1:257" ht="44.25" customHeight="1">
      <c r="A42" s="458"/>
      <c r="B42" s="375"/>
      <c r="C42" s="375"/>
      <c r="D42" s="243" t="s">
        <v>325</v>
      </c>
      <c r="E42" s="375"/>
      <c r="F42" s="375"/>
      <c r="G42" s="377"/>
      <c r="H42" s="375"/>
      <c r="I42" s="238"/>
      <c r="J42" s="242"/>
      <c r="K42" s="238" t="str">
        <f>IFERROR(CONCATENATE(INDEX('8- Políticas de Administración '!$B$16:$F$53,MATCH('5- Identificación de Riesgos'!J42,'8- Políticas de Administración '!$C$16:$C$54,0),1)," - ",L42),"")</f>
        <v/>
      </c>
      <c r="L42" s="219" t="str">
        <f>IFERROR(VLOOKUP(INDEX('8- Políticas de Administración '!$B$16:$F$63,MATCH('5- Identificación de Riesgos'!J42,'8- Políticas de Administración '!$C$16:$C$64,0),1),'8- Políticas de Administración '!$B$16:$F$64,5,FALSE),"")</f>
        <v/>
      </c>
      <c r="M42" s="375"/>
      <c r="N42" s="379"/>
      <c r="O42" s="443"/>
      <c r="Q42" s="120"/>
      <c r="R42" s="445"/>
      <c r="S42" s="445"/>
      <c r="T42" s="445"/>
      <c r="U42" s="445"/>
      <c r="V42" s="445"/>
      <c r="W42" s="445"/>
    </row>
    <row r="43" spans="1:257" ht="40.5" customHeight="1">
      <c r="A43" s="458"/>
      <c r="B43" s="375"/>
      <c r="C43" s="375"/>
      <c r="D43" s="243" t="s">
        <v>326</v>
      </c>
      <c r="E43" s="375"/>
      <c r="F43" s="375"/>
      <c r="G43" s="377"/>
      <c r="H43" s="375"/>
      <c r="I43" s="238"/>
      <c r="J43" s="242"/>
      <c r="K43" s="238" t="str">
        <f>IFERROR(CONCATENATE(INDEX('8- Políticas de Administración '!$B$16:$F$53,MATCH('5- Identificación de Riesgos'!J43,'8- Políticas de Administración '!$C$16:$C$54,0),1)," - ",L43),"")</f>
        <v/>
      </c>
      <c r="L43" s="219" t="str">
        <f>IFERROR(VLOOKUP(INDEX('8- Políticas de Administración '!$B$16:$F$63,MATCH('5- Identificación de Riesgos'!J43,'8- Políticas de Administración '!$C$16:$C$64,0),1),'8- Políticas de Administración '!$B$16:$F$64,5,FALSE),"")</f>
        <v/>
      </c>
      <c r="M43" s="375"/>
      <c r="N43" s="379"/>
      <c r="O43" s="443"/>
      <c r="Q43" s="120"/>
      <c r="R43" s="445"/>
      <c r="S43" s="445"/>
      <c r="T43" s="445"/>
      <c r="U43" s="445"/>
      <c r="V43" s="445"/>
      <c r="W43" s="445"/>
    </row>
    <row r="44" spans="1:257" ht="45.75" customHeight="1">
      <c r="A44" s="458"/>
      <c r="B44" s="375"/>
      <c r="C44" s="375"/>
      <c r="D44" s="243" t="s">
        <v>327</v>
      </c>
      <c r="E44" s="375"/>
      <c r="F44" s="375"/>
      <c r="G44" s="377"/>
      <c r="H44" s="375"/>
      <c r="I44" s="238"/>
      <c r="J44" s="242"/>
      <c r="K44" s="238" t="str">
        <f>IFERROR(CONCATENATE(INDEX('8- Políticas de Administración '!$B$16:$F$53,MATCH('5- Identificación de Riesgos'!J44,'8- Políticas de Administración '!$C$16:$C$54,0),1)," - ",L44),"")</f>
        <v/>
      </c>
      <c r="L44" s="219" t="str">
        <f>IFERROR(VLOOKUP(INDEX('8- Políticas de Administración '!$B$16:$F$63,MATCH('5- Identificación de Riesgos'!J44,'8- Políticas de Administración '!$C$16:$C$64,0),1),'8- Políticas de Administración '!$B$16:$F$64,5,FALSE),"")</f>
        <v/>
      </c>
      <c r="M44" s="375"/>
      <c r="N44" s="379"/>
      <c r="O44" s="443"/>
      <c r="Q44" s="120"/>
      <c r="R44" s="445"/>
      <c r="S44" s="445"/>
      <c r="T44" s="445"/>
      <c r="U44" s="445"/>
      <c r="V44" s="445"/>
      <c r="W44" s="445"/>
    </row>
    <row r="45" spans="1:257" ht="58.5" customHeight="1">
      <c r="A45" s="458"/>
      <c r="B45" s="375"/>
      <c r="C45" s="375"/>
      <c r="D45" s="243" t="s">
        <v>328</v>
      </c>
      <c r="E45" s="375"/>
      <c r="F45" s="375"/>
      <c r="G45" s="377"/>
      <c r="H45" s="375"/>
      <c r="I45" s="238"/>
      <c r="J45" s="242"/>
      <c r="K45" s="238" t="str">
        <f>IFERROR(CONCATENATE(INDEX('8- Políticas de Administración '!$B$16:$F$53,MATCH('5- Identificación de Riesgos'!J45,'8- Políticas de Administración '!$C$16:$C$54,0),1)," - ",L45),"")</f>
        <v/>
      </c>
      <c r="L45" s="219" t="str">
        <f>IFERROR(VLOOKUP(INDEX('8- Políticas de Administración '!$B$16:$F$63,MATCH('5- Identificación de Riesgos'!J45,'8- Políticas de Administración '!$C$16:$C$64,0),1),'8- Políticas de Administración '!$B$16:$F$64,5,FALSE),"")</f>
        <v/>
      </c>
      <c r="M45" s="375"/>
      <c r="N45" s="379"/>
      <c r="O45" s="443"/>
      <c r="Q45" s="120"/>
      <c r="R45" s="445"/>
      <c r="S45" s="445"/>
      <c r="T45" s="445"/>
      <c r="U45" s="445"/>
      <c r="V45" s="445"/>
      <c r="W45" s="445"/>
    </row>
    <row r="46" spans="1:257" ht="52.5" customHeight="1">
      <c r="A46" s="458"/>
      <c r="B46" s="375"/>
      <c r="C46" s="375"/>
      <c r="D46" s="243" t="s">
        <v>329</v>
      </c>
      <c r="E46" s="375"/>
      <c r="F46" s="375"/>
      <c r="G46" s="377"/>
      <c r="H46" s="375"/>
      <c r="I46" s="238"/>
      <c r="J46" s="242"/>
      <c r="K46" s="238" t="str">
        <f>IFERROR(CONCATENATE(INDEX('8- Políticas de Administración '!$B$16:$F$53,MATCH('5- Identificación de Riesgos'!J46,'8- Políticas de Administración '!$C$16:$C$54,0),1)," - ",L46),"")</f>
        <v/>
      </c>
      <c r="L46" s="219" t="str">
        <f>IFERROR(VLOOKUP(INDEX('8- Políticas de Administración '!$B$16:$F$63,MATCH('5- Identificación de Riesgos'!J46,'8- Políticas de Administración '!$C$16:$C$64,0),1),'8- Políticas de Administración '!$B$16:$F$64,5,FALSE),"")</f>
        <v/>
      </c>
      <c r="M46" s="375"/>
      <c r="N46" s="379"/>
      <c r="O46" s="443"/>
      <c r="Q46" s="120"/>
      <c r="R46" s="445"/>
      <c r="S46" s="445"/>
      <c r="T46" s="445"/>
      <c r="U46" s="445"/>
      <c r="V46" s="445"/>
      <c r="W46" s="445"/>
    </row>
    <row r="47" spans="1:257" ht="42.75" customHeight="1">
      <c r="A47" s="458"/>
      <c r="B47" s="375"/>
      <c r="C47" s="375"/>
      <c r="D47" s="243" t="s">
        <v>330</v>
      </c>
      <c r="E47" s="375"/>
      <c r="F47" s="375"/>
      <c r="G47" s="377"/>
      <c r="H47" s="375"/>
      <c r="I47" s="238"/>
      <c r="J47" s="242"/>
      <c r="K47" s="238" t="str">
        <f>IFERROR(CONCATENATE(INDEX('8- Políticas de Administración '!$B$16:$F$53,MATCH('5- Identificación de Riesgos'!J47,'8- Políticas de Administración '!$C$16:$C$54,0),1)," - ",L47),"")</f>
        <v/>
      </c>
      <c r="L47" s="219" t="str">
        <f>IFERROR(VLOOKUP(INDEX('8- Políticas de Administración '!$B$16:$F$63,MATCH('5- Identificación de Riesgos'!J47,'8- Políticas de Administración '!$C$16:$C$64,0),1),'8- Políticas de Administración '!$B$16:$F$64,5,FALSE),"")</f>
        <v/>
      </c>
      <c r="M47" s="375"/>
      <c r="N47" s="379"/>
      <c r="O47" s="443"/>
      <c r="Q47" s="120"/>
      <c r="R47" s="445"/>
      <c r="S47" s="445"/>
      <c r="T47" s="445"/>
      <c r="U47" s="445"/>
      <c r="V47" s="445"/>
      <c r="W47" s="445"/>
    </row>
    <row r="48" spans="1:257" ht="15" customHeight="1">
      <c r="A48" s="458"/>
      <c r="B48" s="375"/>
      <c r="C48" s="375"/>
      <c r="D48" s="243" t="s">
        <v>331</v>
      </c>
      <c r="E48" s="375"/>
      <c r="F48" s="375"/>
      <c r="G48" s="377"/>
      <c r="H48" s="375"/>
      <c r="I48" s="238"/>
      <c r="J48" s="242"/>
      <c r="K48" s="238" t="str">
        <f>IFERROR(CONCATENATE(INDEX('8- Políticas de Administración '!$B$16:$F$53,MATCH('5- Identificación de Riesgos'!J48,'8- Políticas de Administración '!$C$16:$C$54,0),1)," - ",L48),"")</f>
        <v/>
      </c>
      <c r="L48" s="219" t="str">
        <f>IFERROR(VLOOKUP(INDEX('8- Políticas de Administración '!$B$16:$F$63,MATCH('5- Identificación de Riesgos'!J48,'8- Políticas de Administración '!$C$16:$C$64,0),1),'8- Políticas de Administración '!$B$16:$F$64,5,FALSE),"")</f>
        <v/>
      </c>
      <c r="M48" s="375"/>
      <c r="N48" s="379"/>
      <c r="O48" s="443"/>
      <c r="Q48" s="120"/>
      <c r="R48" s="445"/>
      <c r="S48" s="445"/>
      <c r="T48" s="445"/>
      <c r="U48" s="445"/>
      <c r="V48" s="445"/>
      <c r="W48" s="445"/>
    </row>
    <row r="49" spans="1:23" ht="37.5" customHeight="1" thickBot="1">
      <c r="A49" s="459"/>
      <c r="B49" s="427"/>
      <c r="C49" s="427"/>
      <c r="D49" s="220" t="s">
        <v>332</v>
      </c>
      <c r="E49" s="427"/>
      <c r="F49" s="427"/>
      <c r="G49" s="426"/>
      <c r="H49" s="427"/>
      <c r="I49" s="239"/>
      <c r="J49" s="221"/>
      <c r="K49" s="239" t="str">
        <f>IFERROR(CONCATENATE(INDEX('8- Políticas de Administración '!$B$16:$F$53,MATCH('5- Identificación de Riesgos'!J49,'8- Políticas de Administración '!$C$16:$C$54,0),1)," - ",L49),"")</f>
        <v/>
      </c>
      <c r="L49" s="222" t="str">
        <f>IFERROR(VLOOKUP(INDEX('8- Políticas de Administración '!$B$16:$F$63,MATCH('5- Identificación de Riesgos'!J49,'8- Políticas de Administración '!$C$16:$C$64,0),1),'8- Políticas de Administración '!$B$16:$F$64,5,FALSE),"")</f>
        <v/>
      </c>
      <c r="M49" s="427"/>
      <c r="N49" s="428"/>
      <c r="O49" s="443"/>
      <c r="Q49" s="120"/>
      <c r="R49" s="445"/>
      <c r="S49" s="445"/>
      <c r="T49" s="445"/>
      <c r="U49" s="445"/>
      <c r="V49" s="445"/>
      <c r="W49" s="445"/>
    </row>
    <row r="50" spans="1:23" ht="45" customHeight="1">
      <c r="A50" s="446">
        <v>8</v>
      </c>
      <c r="B50" s="447" t="s">
        <v>333</v>
      </c>
      <c r="C50" s="447" t="s">
        <v>334</v>
      </c>
      <c r="D50" s="246" t="s">
        <v>335</v>
      </c>
      <c r="E50" s="375">
        <v>365</v>
      </c>
      <c r="F50" s="447">
        <v>4</v>
      </c>
      <c r="G50" s="448">
        <f t="shared" ref="G50" si="6">F50/E50</f>
        <v>1.0958904109589041E-2</v>
      </c>
      <c r="H50" s="38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37" t="s">
        <v>282</v>
      </c>
      <c r="J50" s="217" t="s">
        <v>336</v>
      </c>
      <c r="K50" s="237" t="str">
        <f>IFERROR(CONCATENATE(INDEX('8- Políticas de Administración '!$B$16:$F$53,MATCH('5- Identificación de Riesgos'!J50,'8- Políticas de Administración '!$C$16:$C$54,0),1)," - ",L50),"")</f>
        <v>Mayor - 4</v>
      </c>
      <c r="L50" s="218">
        <f>IFERROR(VLOOKUP(INDEX('8- Políticas de Administración '!$B$16:$F$63,MATCH('5- Identificación de Riesgos'!J50,'8- Políticas de Administración '!$C$16:$C$64,0),1),'8- Políticas de Administración '!$B$16:$F$64,5,FALSE),"")</f>
        <v>4</v>
      </c>
      <c r="M50" s="382" t="str">
        <f>IFERROR(CONCATENATE(INDEX('8- Políticas de Administración '!$B$16:$F$53,MATCH(ROUND(AVERAGE(L50:L59),0),'8- Políticas de Administración '!$F$16:$F$53,0),1)," - ",ROUND(AVERAGE(L50:L59),0)),"")</f>
        <v>Mayor - 4</v>
      </c>
      <c r="N50" s="451" t="str">
        <f>IFERROR(CONCATENATE(VLOOKUP((LEFT(H50,LEN(H50)-4)&amp;LEFT(M50,LEN(M50)-4)),'9- Matriz de Calor '!$D$18:$E$42,2,0)," - ",RIGHT(H50,1)*RIGHT(M50,1)),"")</f>
        <v>Alto  - 4</v>
      </c>
      <c r="Q50" s="120"/>
      <c r="R50" s="445"/>
      <c r="S50" s="445"/>
      <c r="T50" s="445"/>
      <c r="U50" s="445"/>
      <c r="V50" s="445"/>
      <c r="W50" s="445"/>
    </row>
    <row r="51" spans="1:23" ht="25.5">
      <c r="A51" s="446"/>
      <c r="B51" s="383"/>
      <c r="C51" s="383"/>
      <c r="D51" s="229" t="s">
        <v>337</v>
      </c>
      <c r="E51" s="375"/>
      <c r="F51" s="383"/>
      <c r="G51" s="449"/>
      <c r="H51" s="383"/>
      <c r="I51" s="240" t="s">
        <v>285</v>
      </c>
      <c r="J51" s="241" t="s">
        <v>338</v>
      </c>
      <c r="K51" s="238" t="str">
        <f>IFERROR(CONCATENATE(INDEX('8- Políticas de Administración '!$B$16:$F$53,MATCH('5- Identificación de Riesgos'!J51,'8- Políticas de Administración '!$C$16:$C$54,0),1)," - ",L51),"")</f>
        <v>Mayor - 4</v>
      </c>
      <c r="L51" s="219">
        <f>IFERROR(VLOOKUP(INDEX('8- Políticas de Administración '!$B$16:$F$63,MATCH('5- Identificación de Riesgos'!J51,'8- Políticas de Administración '!$C$16:$C$64,0),1),'8- Políticas de Administración '!$B$16:$F$64,5,FALSE),"")</f>
        <v>4</v>
      </c>
      <c r="M51" s="383"/>
      <c r="N51" s="452"/>
    </row>
    <row r="52" spans="1:23" ht="63.75">
      <c r="A52" s="446"/>
      <c r="B52" s="383"/>
      <c r="C52" s="383"/>
      <c r="D52" s="229" t="s">
        <v>339</v>
      </c>
      <c r="E52" s="375"/>
      <c r="F52" s="383"/>
      <c r="G52" s="449"/>
      <c r="H52" s="383"/>
      <c r="I52" s="447"/>
      <c r="J52" s="454"/>
      <c r="K52" s="238" t="str">
        <f>IFERROR(CONCATENATE(INDEX('8- Políticas de Administración '!$B$16:$F$53,MATCH('5- Identificación de Riesgos'!J52,'8- Políticas de Administración '!$C$16:$C$54,0),1)," - ",L52),"")</f>
        <v/>
      </c>
      <c r="L52" s="219" t="str">
        <f>IFERROR(VLOOKUP(INDEX('8- Políticas de Administración '!$B$16:$F$63,MATCH('5- Identificación de Riesgos'!J52,'8- Políticas de Administración '!$C$16:$C$64,0),1),'8- Políticas de Administración '!$B$16:$F$64,5,FALSE),"")</f>
        <v/>
      </c>
      <c r="M52" s="383"/>
      <c r="N52" s="452"/>
    </row>
    <row r="53" spans="1:23" ht="38.25">
      <c r="A53" s="446"/>
      <c r="B53" s="383"/>
      <c r="C53" s="383"/>
      <c r="D53" s="229" t="s">
        <v>340</v>
      </c>
      <c r="E53" s="375"/>
      <c r="F53" s="383"/>
      <c r="G53" s="449"/>
      <c r="H53" s="383"/>
      <c r="I53" s="386"/>
      <c r="J53" s="455"/>
      <c r="K53" s="238" t="str">
        <f>IFERROR(CONCATENATE(INDEX('8- Políticas de Administración '!$B$16:$F$53,MATCH('5- Identificación de Riesgos'!J53,'8- Políticas de Administración '!$C$16:$C$54,0),1)," - ",L53),"")</f>
        <v/>
      </c>
      <c r="L53" s="219" t="str">
        <f>IFERROR(VLOOKUP(INDEX('8- Políticas de Administración '!$B$16:$F$63,MATCH('5- Identificación de Riesgos'!J53,'8- Políticas de Administración '!$C$16:$C$64,0),1),'8- Políticas de Administración '!$B$16:$F$64,5,FALSE),"")</f>
        <v/>
      </c>
      <c r="M53" s="383"/>
      <c r="N53" s="452"/>
    </row>
    <row r="54" spans="1:23" ht="15" customHeight="1">
      <c r="A54" s="446"/>
      <c r="B54" s="383"/>
      <c r="C54" s="383"/>
      <c r="D54" s="229" t="s">
        <v>341</v>
      </c>
      <c r="E54" s="375"/>
      <c r="F54" s="383"/>
      <c r="G54" s="449"/>
      <c r="H54" s="383"/>
      <c r="I54" s="447"/>
      <c r="J54" s="454"/>
      <c r="K54" s="238" t="str">
        <f>IFERROR(CONCATENATE(INDEX('8- Políticas de Administración '!$B$16:$F$53,MATCH('5- Identificación de Riesgos'!J54,'8- Políticas de Administración '!$C$16:$C$54,0),1)," - ",L54),"")</f>
        <v/>
      </c>
      <c r="L54" s="219" t="str">
        <f>IFERROR(VLOOKUP(INDEX('8- Políticas de Administración '!$B$16:$F$63,MATCH('5- Identificación de Riesgos'!J54,'8- Políticas de Administración '!$C$16:$C$64,0),1),'8- Políticas de Administración '!$B$16:$F$64,5,FALSE),"")</f>
        <v/>
      </c>
      <c r="M54" s="383"/>
      <c r="N54" s="452"/>
    </row>
    <row r="55" spans="1:23" ht="25.5">
      <c r="A55" s="446"/>
      <c r="B55" s="383"/>
      <c r="C55" s="383"/>
      <c r="D55" s="230" t="s">
        <v>342</v>
      </c>
      <c r="E55" s="375"/>
      <c r="F55" s="383"/>
      <c r="G55" s="449"/>
      <c r="H55" s="383"/>
      <c r="I55" s="386"/>
      <c r="J55" s="455"/>
      <c r="K55" s="238" t="str">
        <f>IFERROR(CONCATENATE(INDEX('8- Políticas de Administración '!$B$16:$F$53,MATCH('5- Identificación de Riesgos'!J55,'8- Políticas de Administración '!$C$16:$C$54,0),1)," - ",L55),"")</f>
        <v/>
      </c>
      <c r="L55" s="219" t="str">
        <f>IFERROR(VLOOKUP(INDEX('8- Políticas de Administración '!$B$16:$F$63,MATCH('5- Identificación de Riesgos'!J55,'8- Políticas de Administración '!$C$16:$C$64,0),1),'8- Políticas de Administración '!$B$16:$F$64,5,FALSE),"")</f>
        <v/>
      </c>
      <c r="M55" s="383"/>
      <c r="N55" s="452"/>
    </row>
    <row r="56" spans="1:23" ht="15" customHeight="1">
      <c r="A56" s="446"/>
      <c r="B56" s="383"/>
      <c r="C56" s="383"/>
      <c r="D56" s="230"/>
      <c r="E56" s="375"/>
      <c r="F56" s="383"/>
      <c r="G56" s="449"/>
      <c r="H56" s="383"/>
      <c r="I56" s="447"/>
      <c r="J56" s="454"/>
      <c r="K56" s="238" t="str">
        <f>IFERROR(CONCATENATE(INDEX('8- Políticas de Administración '!$B$16:$F$53,MATCH('5- Identificación de Riesgos'!J56,'8- Políticas de Administración '!$C$16:$C$54,0),1)," - ",L56),"")</f>
        <v/>
      </c>
      <c r="L56" s="219" t="str">
        <f>IFERROR(VLOOKUP(INDEX('8- Políticas de Administración '!$B$16:$F$63,MATCH('5- Identificación de Riesgos'!J56,'8- Políticas de Administración '!$C$16:$C$64,0),1),'8- Políticas de Administración '!$B$16:$F$64,5,FALSE),"")</f>
        <v/>
      </c>
      <c r="M56" s="383"/>
      <c r="N56" s="452"/>
    </row>
    <row r="57" spans="1:23">
      <c r="A57" s="446"/>
      <c r="B57" s="383"/>
      <c r="C57" s="383"/>
      <c r="D57" s="230"/>
      <c r="E57" s="375"/>
      <c r="F57" s="383"/>
      <c r="G57" s="449"/>
      <c r="H57" s="383"/>
      <c r="I57" s="386"/>
      <c r="J57" s="455"/>
      <c r="K57" s="238" t="str">
        <f>IFERROR(CONCATENATE(INDEX('8- Políticas de Administración '!$B$16:$F$53,MATCH('5- Identificación de Riesgos'!J57,'8- Políticas de Administración '!$C$16:$C$54,0),1)," - ",L57),"")</f>
        <v/>
      </c>
      <c r="L57" s="219" t="str">
        <f>IFERROR(VLOOKUP(INDEX('8- Políticas de Administración '!$B$16:$F$63,MATCH('5- Identificación de Riesgos'!J57,'8- Políticas de Administración '!$C$16:$C$64,0),1),'8- Políticas de Administración '!$B$16:$F$64,5,FALSE),"")</f>
        <v/>
      </c>
      <c r="M57" s="383"/>
      <c r="N57" s="452"/>
    </row>
    <row r="58" spans="1:23" ht="15" customHeight="1">
      <c r="A58" s="446"/>
      <c r="B58" s="383"/>
      <c r="C58" s="383"/>
      <c r="D58" s="230"/>
      <c r="E58" s="375"/>
      <c r="F58" s="383"/>
      <c r="G58" s="449"/>
      <c r="H58" s="383"/>
      <c r="I58" s="447"/>
      <c r="J58" s="454"/>
      <c r="K58" s="238" t="str">
        <f>IFERROR(CONCATENATE(INDEX('8- Políticas de Administración '!$B$16:$F$53,MATCH('5- Identificación de Riesgos'!J58,'8- Políticas de Administración '!$C$16:$C$54,0),1)," - ",L58),"")</f>
        <v/>
      </c>
      <c r="L58" s="219" t="str">
        <f>IFERROR(VLOOKUP(INDEX('8- Políticas de Administración '!$B$16:$F$63,MATCH('5- Identificación de Riesgos'!J58,'8- Políticas de Administración '!$C$16:$C$64,0),1),'8- Políticas de Administración '!$B$16:$F$64,5,FALSE),"")</f>
        <v/>
      </c>
      <c r="M58" s="383"/>
      <c r="N58" s="452"/>
    </row>
    <row r="59" spans="1:23" ht="15.75" thickBot="1">
      <c r="A59" s="446"/>
      <c r="B59" s="386"/>
      <c r="C59" s="386"/>
      <c r="D59" s="230"/>
      <c r="E59" s="375"/>
      <c r="F59" s="386"/>
      <c r="G59" s="450"/>
      <c r="H59" s="390"/>
      <c r="I59" s="386"/>
      <c r="J59" s="456"/>
      <c r="K59" s="239" t="str">
        <f>IFERROR(CONCATENATE(INDEX('8- Políticas de Administración '!$B$16:$F$53,MATCH('5- Identificación de Riesgos'!J59,'8- Políticas de Administración '!$C$16:$C$54,0),1)," - ",L59),"")</f>
        <v/>
      </c>
      <c r="L59" s="222" t="str">
        <f>IFERROR(VLOOKUP(INDEX('8- Políticas de Administración '!$B$16:$F$63,MATCH('5- Identificación de Riesgos'!J59,'8- Políticas de Administración '!$C$16:$C$64,0),1),'8- Políticas de Administración '!$B$16:$F$64,5,FALSE),"")</f>
        <v/>
      </c>
      <c r="M59" s="390"/>
      <c r="N59" s="453"/>
    </row>
    <row r="60" spans="1:23" ht="30" customHeight="1">
      <c r="A60" s="446">
        <v>9</v>
      </c>
      <c r="B60" s="447" t="s">
        <v>343</v>
      </c>
      <c r="C60" s="447" t="s">
        <v>344</v>
      </c>
      <c r="D60" s="229" t="s">
        <v>335</v>
      </c>
      <c r="E60" s="375">
        <v>365</v>
      </c>
      <c r="F60" s="447">
        <v>4</v>
      </c>
      <c r="G60" s="448">
        <f t="shared" ref="G60" si="7">F60/E60</f>
        <v>1.0958904109589041E-2</v>
      </c>
      <c r="H60" s="38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40" t="s">
        <v>282</v>
      </c>
      <c r="J60" s="241" t="s">
        <v>345</v>
      </c>
      <c r="K60" s="237" t="str">
        <f>IFERROR(CONCATENATE(INDEX('8- Políticas de Administración '!$B$16:$F$53,MATCH('5- Identificación de Riesgos'!J60,'8- Políticas de Administración '!$C$16:$C$54,0),1)," - ",L60),"")</f>
        <v>Menor - 2</v>
      </c>
      <c r="L60" s="218">
        <f>IFERROR(VLOOKUP(INDEX('8- Políticas de Administración '!$B$16:$F$63,MATCH('5- Identificación de Riesgos'!J60,'8- Políticas de Administración '!$C$16:$C$64,0),1),'8- Políticas de Administración '!$B$16:$F$64,5,FALSE),"")</f>
        <v>2</v>
      </c>
      <c r="M60" s="382" t="str">
        <f>IFERROR(CONCATENATE(INDEX('8- Políticas de Administración '!$B$16:$F$53,MATCH(ROUND(AVERAGE(L60:L69),0),'8- Políticas de Administración '!$F$16:$F$53,0),1)," - ",ROUND(AVERAGE(L60:L69),0)),"")</f>
        <v>Menor - 2</v>
      </c>
      <c r="N60" s="451" t="str">
        <f>IFERROR(CONCATENATE(VLOOKUP((LEFT(H60,LEN(H60)-4)&amp;LEFT(M60,LEN(M60)-4)),'9- Matriz de Calor '!$D$18:$E$42,2,0)," - ",RIGHT(H60,1)*RIGHT(M60,1)),"")</f>
        <v>Bajo - 2</v>
      </c>
    </row>
    <row r="61" spans="1:23" ht="25.5">
      <c r="A61" s="446"/>
      <c r="B61" s="383"/>
      <c r="C61" s="383"/>
      <c r="D61" s="229" t="s">
        <v>337</v>
      </c>
      <c r="E61" s="375"/>
      <c r="F61" s="383"/>
      <c r="G61" s="449"/>
      <c r="H61" s="383"/>
      <c r="I61" s="240" t="s">
        <v>285</v>
      </c>
      <c r="J61" s="241" t="s">
        <v>346</v>
      </c>
      <c r="K61" s="238" t="str">
        <f>IFERROR(CONCATENATE(INDEX('8- Políticas de Administración '!$B$16:$F$53,MATCH('5- Identificación de Riesgos'!J61,'8- Políticas de Administración '!$C$16:$C$54,0),1)," - ",L61),"")</f>
        <v>Menor - 2</v>
      </c>
      <c r="L61" s="219">
        <f>IFERROR(VLOOKUP(INDEX('8- Políticas de Administración '!$B$16:$F$63,MATCH('5- Identificación de Riesgos'!J61,'8- Políticas de Administración '!$C$16:$C$64,0),1),'8- Políticas de Administración '!$B$16:$F$64,5,FALSE),"")</f>
        <v>2</v>
      </c>
      <c r="M61" s="383"/>
      <c r="N61" s="452"/>
    </row>
    <row r="62" spans="1:23" ht="51">
      <c r="A62" s="446"/>
      <c r="B62" s="383"/>
      <c r="C62" s="383"/>
      <c r="D62" s="230" t="s">
        <v>347</v>
      </c>
      <c r="E62" s="375"/>
      <c r="F62" s="383"/>
      <c r="G62" s="449"/>
      <c r="H62" s="383"/>
      <c r="I62" s="240"/>
      <c r="J62" s="231"/>
      <c r="K62" s="238" t="str">
        <f>IFERROR(CONCATENATE(INDEX('8- Políticas de Administración '!$B$16:$F$53,MATCH('5- Identificación de Riesgos'!J62,'8- Políticas de Administración '!$C$16:$C$54,0),1)," - ",L62),"")</f>
        <v/>
      </c>
      <c r="L62" s="219" t="str">
        <f>IFERROR(VLOOKUP(INDEX('8- Políticas de Administración '!$B$16:$F$63,MATCH('5- Identificación de Riesgos'!J62,'8- Políticas de Administración '!$C$16:$C$64,0),1),'8- Políticas de Administración '!$B$16:$F$64,5,FALSE),"")</f>
        <v/>
      </c>
      <c r="M62" s="383"/>
      <c r="N62" s="452"/>
    </row>
    <row r="63" spans="1:23">
      <c r="A63" s="446"/>
      <c r="B63" s="383"/>
      <c r="C63" s="383"/>
      <c r="D63" s="247"/>
      <c r="E63" s="375"/>
      <c r="F63" s="383"/>
      <c r="G63" s="449"/>
      <c r="H63" s="383"/>
      <c r="I63" s="240"/>
      <c r="J63" s="231"/>
      <c r="K63" s="238" t="str">
        <f>IFERROR(CONCATENATE(INDEX('8- Políticas de Administración '!$B$16:$F$53,MATCH('5- Identificación de Riesgos'!J63,'8- Políticas de Administración '!$C$16:$C$54,0),1)," - ",L63),"")</f>
        <v/>
      </c>
      <c r="L63" s="219" t="str">
        <f>IFERROR(VLOOKUP(INDEX('8- Políticas de Administración '!$B$16:$F$63,MATCH('5- Identificación de Riesgos'!J63,'8- Políticas de Administración '!$C$16:$C$64,0),1),'8- Políticas de Administración '!$B$16:$F$64,5,FALSE),"")</f>
        <v/>
      </c>
      <c r="M63" s="383"/>
      <c r="N63" s="452"/>
    </row>
    <row r="64" spans="1:23">
      <c r="A64" s="446"/>
      <c r="B64" s="383"/>
      <c r="C64" s="383"/>
      <c r="D64" s="230"/>
      <c r="E64" s="375"/>
      <c r="F64" s="383"/>
      <c r="G64" s="449"/>
      <c r="H64" s="383"/>
      <c r="I64" s="240"/>
      <c r="J64" s="232"/>
      <c r="K64" s="238" t="str">
        <f>IFERROR(CONCATENATE(INDEX('8- Políticas de Administración '!$B$16:$F$53,MATCH('5- Identificación de Riesgos'!J64,'8- Políticas de Administración '!$C$16:$C$54,0),1)," - ",L64),"")</f>
        <v/>
      </c>
      <c r="L64" s="219" t="str">
        <f>IFERROR(VLOOKUP(INDEX('8- Políticas de Administración '!$B$16:$F$63,MATCH('5- Identificación de Riesgos'!J64,'8- Políticas de Administración '!$C$16:$C$64,0),1),'8- Políticas de Administración '!$B$16:$F$64,5,FALSE),"")</f>
        <v/>
      </c>
      <c r="M64" s="383"/>
      <c r="N64" s="452"/>
    </row>
    <row r="65" spans="1:14">
      <c r="A65" s="446"/>
      <c r="B65" s="383"/>
      <c r="C65" s="383"/>
      <c r="D65" s="230"/>
      <c r="E65" s="375"/>
      <c r="F65" s="383"/>
      <c r="G65" s="449"/>
      <c r="H65" s="383"/>
      <c r="I65" s="240"/>
      <c r="J65" s="232"/>
      <c r="K65" s="238" t="str">
        <f>IFERROR(CONCATENATE(INDEX('8- Políticas de Administración '!$B$16:$F$53,MATCH('5- Identificación de Riesgos'!J65,'8- Políticas de Administración '!$C$16:$C$54,0),1)," - ",L65),"")</f>
        <v/>
      </c>
      <c r="L65" s="219" t="str">
        <f>IFERROR(VLOOKUP(INDEX('8- Políticas de Administración '!$B$16:$F$63,MATCH('5- Identificación de Riesgos'!J65,'8- Políticas de Administración '!$C$16:$C$64,0),1),'8- Políticas de Administración '!$B$16:$F$64,5,FALSE),"")</f>
        <v/>
      </c>
      <c r="M65" s="383"/>
      <c r="N65" s="452"/>
    </row>
    <row r="66" spans="1:14">
      <c r="A66" s="446"/>
      <c r="B66" s="383"/>
      <c r="C66" s="383"/>
      <c r="D66" s="230"/>
      <c r="E66" s="375"/>
      <c r="F66" s="383"/>
      <c r="G66" s="449"/>
      <c r="H66" s="383"/>
      <c r="I66" s="240"/>
      <c r="J66" s="232"/>
      <c r="K66" s="238" t="str">
        <f>IFERROR(CONCATENATE(INDEX('8- Políticas de Administración '!$B$16:$F$53,MATCH('5- Identificación de Riesgos'!J66,'8- Políticas de Administración '!$C$16:$C$54,0),1)," - ",L66),"")</f>
        <v/>
      </c>
      <c r="L66" s="219" t="str">
        <f>IFERROR(VLOOKUP(INDEX('8- Políticas de Administración '!$B$16:$F$63,MATCH('5- Identificación de Riesgos'!J66,'8- Políticas de Administración '!$C$16:$C$64,0),1),'8- Políticas de Administración '!$B$16:$F$64,5,FALSE),"")</f>
        <v/>
      </c>
      <c r="M66" s="383"/>
      <c r="N66" s="452"/>
    </row>
    <row r="67" spans="1:14">
      <c r="A67" s="446"/>
      <c r="B67" s="383"/>
      <c r="C67" s="383"/>
      <c r="D67" s="230"/>
      <c r="E67" s="375"/>
      <c r="F67" s="383"/>
      <c r="G67" s="449"/>
      <c r="H67" s="383"/>
      <c r="I67" s="240"/>
      <c r="J67" s="232"/>
      <c r="K67" s="238" t="str">
        <f>IFERROR(CONCATENATE(INDEX('8- Políticas de Administración '!$B$16:$F$53,MATCH('5- Identificación de Riesgos'!J67,'8- Políticas de Administración '!$C$16:$C$54,0),1)," - ",L67),"")</f>
        <v/>
      </c>
      <c r="L67" s="219" t="str">
        <f>IFERROR(VLOOKUP(INDEX('8- Políticas de Administración '!$B$16:$F$63,MATCH('5- Identificación de Riesgos'!J67,'8- Políticas de Administración '!$C$16:$C$64,0),1),'8- Políticas de Administración '!$B$16:$F$64,5,FALSE),"")</f>
        <v/>
      </c>
      <c r="M67" s="383"/>
      <c r="N67" s="452"/>
    </row>
    <row r="68" spans="1:14">
      <c r="A68" s="446"/>
      <c r="B68" s="383"/>
      <c r="C68" s="383"/>
      <c r="D68" s="230"/>
      <c r="E68" s="375"/>
      <c r="F68" s="383"/>
      <c r="G68" s="449"/>
      <c r="H68" s="383"/>
      <c r="I68" s="240"/>
      <c r="J68" s="232"/>
      <c r="K68" s="238" t="str">
        <f>IFERROR(CONCATENATE(INDEX('8- Políticas de Administración '!$B$16:$F$53,MATCH('5- Identificación de Riesgos'!J68,'8- Políticas de Administración '!$C$16:$C$54,0),1)," - ",L68),"")</f>
        <v/>
      </c>
      <c r="L68" s="219" t="str">
        <f>IFERROR(VLOOKUP(INDEX('8- Políticas de Administración '!$B$16:$F$63,MATCH('5- Identificación de Riesgos'!J68,'8- Políticas de Administración '!$C$16:$C$64,0),1),'8- Políticas de Administración '!$B$16:$F$64,5,FALSE),"")</f>
        <v/>
      </c>
      <c r="M68" s="383"/>
      <c r="N68" s="452"/>
    </row>
    <row r="69" spans="1:14" ht="15.75" thickBot="1">
      <c r="A69" s="446"/>
      <c r="B69" s="386"/>
      <c r="C69" s="386"/>
      <c r="D69" s="230"/>
      <c r="E69" s="375"/>
      <c r="F69" s="386"/>
      <c r="G69" s="450"/>
      <c r="H69" s="390"/>
      <c r="I69" s="240"/>
      <c r="J69" s="232"/>
      <c r="K69" s="239" t="str">
        <f>IFERROR(CONCATENATE(INDEX('8- Políticas de Administración '!$B$16:$F$53,MATCH('5- Identificación de Riesgos'!J69,'8- Políticas de Administración '!$C$16:$C$54,0),1)," - ",L69),"")</f>
        <v/>
      </c>
      <c r="L69" s="222" t="str">
        <f>IFERROR(VLOOKUP(INDEX('8- Políticas de Administración '!$B$16:$F$63,MATCH('5- Identificación de Riesgos'!J69,'8- Políticas de Administración '!$C$16:$C$64,0),1),'8- Políticas de Administración '!$B$16:$F$64,5,FALSE),"")</f>
        <v/>
      </c>
      <c r="M69" s="390"/>
      <c r="N69" s="453"/>
    </row>
    <row r="70" spans="1:14" ht="38.25">
      <c r="A70" s="460">
        <v>10</v>
      </c>
      <c r="B70" s="374" t="s">
        <v>348</v>
      </c>
      <c r="C70" s="374" t="s">
        <v>349</v>
      </c>
      <c r="D70" s="229" t="s">
        <v>335</v>
      </c>
      <c r="E70" s="374">
        <v>365</v>
      </c>
      <c r="F70" s="374">
        <v>4</v>
      </c>
      <c r="G70" s="461">
        <f t="shared" ref="G70" si="8">F70/E70</f>
        <v>1.0958904109589041E-2</v>
      </c>
      <c r="H70" s="38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40" t="s">
        <v>282</v>
      </c>
      <c r="J70" s="241" t="s">
        <v>345</v>
      </c>
      <c r="K70" s="237" t="str">
        <f>IFERROR(CONCATENATE(INDEX('8- Políticas de Administración '!$B$16:$F$53,MATCH('5- Identificación de Riesgos'!J70,'8- Políticas de Administración '!$C$16:$C$54,0),1)," - ",L70),"")</f>
        <v>Menor - 2</v>
      </c>
      <c r="L70" s="218">
        <f>IFERROR(VLOOKUP(INDEX('8- Políticas de Administración '!$B$16:$F$63,MATCH('5- Identificación de Riesgos'!J70,'8- Políticas de Administración '!$C$16:$C$64,0),1),'8- Políticas de Administración '!$B$16:$F$64,5,FALSE),"")</f>
        <v>2</v>
      </c>
      <c r="M70" s="386" t="str">
        <f>IFERROR(CONCATENATE(INDEX('8- Políticas de Administración '!$B$16:$F$53,MATCH(ROUND(AVERAGE(L70:L79),0),'8- Políticas de Administración '!$F$16:$F$53,0),1)," - ",ROUND(AVERAGE(L70:L79),0)),"")</f>
        <v>Menor - 2</v>
      </c>
      <c r="N70" s="387" t="str">
        <f>IFERROR(CONCATENATE(VLOOKUP((LEFT(H70,LEN(H70)-4)&amp;LEFT(M70,LEN(M70)-4)),'9- Matriz de Calor '!$D$18:$E$42,2,0)," - ",RIGHT(H70,1)*RIGHT(M70,1)),"")</f>
        <v>Bajo - 2</v>
      </c>
    </row>
    <row r="71" spans="1:14" ht="25.5">
      <c r="A71" s="458"/>
      <c r="B71" s="375"/>
      <c r="C71" s="375"/>
      <c r="D71" s="229" t="s">
        <v>337</v>
      </c>
      <c r="E71" s="375"/>
      <c r="F71" s="375"/>
      <c r="G71" s="377"/>
      <c r="H71" s="375"/>
      <c r="I71" s="240" t="s">
        <v>285</v>
      </c>
      <c r="J71" s="241" t="s">
        <v>346</v>
      </c>
      <c r="K71" s="238" t="str">
        <f>IFERROR(CONCATENATE(INDEX('8- Políticas de Administración '!$B$16:$F$53,MATCH('5- Identificación de Riesgos'!J71,'8- Políticas de Administración '!$C$16:$C$54,0),1)," - ",L71),"")</f>
        <v>Menor - 2</v>
      </c>
      <c r="L71" s="219">
        <f>IFERROR(VLOOKUP(INDEX('8- Políticas de Administración '!$B$16:$F$63,MATCH('5- Identificación de Riesgos'!J71,'8- Políticas de Administración '!$C$16:$C$64,0),1),'8- Políticas de Administración '!$B$16:$F$64,5,FALSE),"")</f>
        <v>2</v>
      </c>
      <c r="M71" s="375"/>
      <c r="N71" s="379"/>
    </row>
    <row r="72" spans="1:14" ht="63.75">
      <c r="A72" s="458"/>
      <c r="B72" s="375"/>
      <c r="C72" s="375"/>
      <c r="D72" s="229" t="s">
        <v>339</v>
      </c>
      <c r="E72" s="375"/>
      <c r="F72" s="375"/>
      <c r="G72" s="377"/>
      <c r="H72" s="375"/>
      <c r="I72" s="240"/>
      <c r="J72" s="242"/>
      <c r="K72" s="238" t="str">
        <f>IFERROR(CONCATENATE(INDEX('8- Políticas de Administración '!$B$16:$F$53,MATCH('5- Identificación de Riesgos'!J72,'8- Políticas de Administración '!$C$16:$C$54,0),1)," - ",L72),"")</f>
        <v/>
      </c>
      <c r="L72" s="219" t="str">
        <f>IFERROR(VLOOKUP(INDEX('8- Políticas de Administración '!$B$16:$F$63,MATCH('5- Identificación de Riesgos'!J72,'8- Políticas de Administración '!$C$16:$C$64,0),1),'8- Políticas de Administración '!$B$16:$F$64,5,FALSE),"")</f>
        <v/>
      </c>
      <c r="M72" s="375"/>
      <c r="N72" s="379"/>
    </row>
    <row r="73" spans="1:14" ht="38.25">
      <c r="A73" s="458"/>
      <c r="B73" s="375"/>
      <c r="C73" s="375"/>
      <c r="D73" s="229" t="s">
        <v>340</v>
      </c>
      <c r="E73" s="375"/>
      <c r="F73" s="375"/>
      <c r="G73" s="377"/>
      <c r="H73" s="375"/>
      <c r="I73" s="240"/>
      <c r="J73" s="242"/>
      <c r="K73" s="238" t="str">
        <f>IFERROR(CONCATENATE(INDEX('8- Políticas de Administración '!$B$16:$F$53,MATCH('5- Identificación de Riesgos'!J73,'8- Políticas de Administración '!$C$16:$C$54,0),1)," - ",L73),"")</f>
        <v/>
      </c>
      <c r="L73" s="219" t="str">
        <f>IFERROR(VLOOKUP(INDEX('8- Políticas de Administración '!$B$16:$F$63,MATCH('5- Identificación de Riesgos'!J73,'8- Políticas de Administración '!$C$16:$C$64,0),1),'8- Políticas de Administración '!$B$16:$F$64,5,FALSE),"")</f>
        <v/>
      </c>
      <c r="M73" s="375"/>
      <c r="N73" s="379"/>
    </row>
    <row r="74" spans="1:14" ht="38.25">
      <c r="A74" s="458"/>
      <c r="B74" s="375"/>
      <c r="C74" s="375"/>
      <c r="D74" s="229" t="s">
        <v>341</v>
      </c>
      <c r="E74" s="375"/>
      <c r="F74" s="375"/>
      <c r="G74" s="377"/>
      <c r="H74" s="375"/>
      <c r="I74" s="240"/>
      <c r="J74" s="242"/>
      <c r="K74" s="238" t="str">
        <f>IFERROR(CONCATENATE(INDEX('8- Políticas de Administración '!$B$16:$F$53,MATCH('5- Identificación de Riesgos'!J74,'8- Políticas de Administración '!$C$16:$C$54,0),1)," - ",L74),"")</f>
        <v/>
      </c>
      <c r="L74" s="219" t="str">
        <f>IFERROR(VLOOKUP(INDEX('8- Políticas de Administración '!$B$16:$F$63,MATCH('5- Identificación de Riesgos'!J74,'8- Políticas de Administración '!$C$16:$C$64,0),1),'8- Políticas de Administración '!$B$16:$F$64,5,FALSE),"")</f>
        <v/>
      </c>
      <c r="M74" s="375"/>
      <c r="N74" s="379"/>
    </row>
    <row r="75" spans="1:14" ht="25.5">
      <c r="A75" s="458"/>
      <c r="B75" s="375"/>
      <c r="C75" s="375"/>
      <c r="D75" s="230" t="s">
        <v>342</v>
      </c>
      <c r="E75" s="375"/>
      <c r="F75" s="375"/>
      <c r="G75" s="377"/>
      <c r="H75" s="375"/>
      <c r="I75" s="240"/>
      <c r="J75" s="242"/>
      <c r="K75" s="238" t="str">
        <f>IFERROR(CONCATENATE(INDEX('8- Políticas de Administración '!$B$16:$F$53,MATCH('5- Identificación de Riesgos'!J75,'8- Políticas de Administración '!$C$16:$C$54,0),1)," - ",L75),"")</f>
        <v/>
      </c>
      <c r="L75" s="219" t="str">
        <f>IFERROR(VLOOKUP(INDEX('8- Políticas de Administración '!$B$16:$F$63,MATCH('5- Identificación de Riesgos'!J75,'8- Políticas de Administración '!$C$16:$C$64,0),1),'8- Políticas de Administración '!$B$16:$F$64,5,FALSE),"")</f>
        <v/>
      </c>
      <c r="M75" s="375"/>
      <c r="N75" s="379"/>
    </row>
    <row r="76" spans="1:14">
      <c r="A76" s="458"/>
      <c r="B76" s="375"/>
      <c r="C76" s="375"/>
      <c r="D76" s="243"/>
      <c r="E76" s="375"/>
      <c r="F76" s="375"/>
      <c r="G76" s="377"/>
      <c r="H76" s="375"/>
      <c r="I76" s="240"/>
      <c r="J76" s="242"/>
      <c r="K76" s="238" t="str">
        <f>IFERROR(CONCATENATE(INDEX('8- Políticas de Administración '!$B$16:$F$53,MATCH('5- Identificación de Riesgos'!J76,'8- Políticas de Administración '!$C$16:$C$54,0),1)," - ",L76),"")</f>
        <v/>
      </c>
      <c r="L76" s="219" t="str">
        <f>IFERROR(VLOOKUP(INDEX('8- Políticas de Administración '!$B$16:$F$63,MATCH('5- Identificación de Riesgos'!J76,'8- Políticas de Administración '!$C$16:$C$64,0),1),'8- Políticas de Administración '!$B$16:$F$64,5,FALSE),"")</f>
        <v/>
      </c>
      <c r="M76" s="375"/>
      <c r="N76" s="379"/>
    </row>
    <row r="77" spans="1:14">
      <c r="A77" s="458"/>
      <c r="B77" s="375"/>
      <c r="C77" s="375"/>
      <c r="D77" s="243"/>
      <c r="E77" s="375"/>
      <c r="F77" s="375"/>
      <c r="G77" s="377"/>
      <c r="H77" s="375"/>
      <c r="I77" s="240"/>
      <c r="J77" s="242"/>
      <c r="K77" s="238" t="str">
        <f>IFERROR(CONCATENATE(INDEX('8- Políticas de Administración '!$B$16:$F$53,MATCH('5- Identificación de Riesgos'!J77,'8- Políticas de Administración '!$C$16:$C$54,0),1)," - ",L77),"")</f>
        <v/>
      </c>
      <c r="L77" s="219" t="str">
        <f>IFERROR(VLOOKUP(INDEX('8- Políticas de Administración '!$B$16:$F$63,MATCH('5- Identificación de Riesgos'!J77,'8- Políticas de Administración '!$C$16:$C$64,0),1),'8- Políticas de Administración '!$B$16:$F$64,5,FALSE),"")</f>
        <v/>
      </c>
      <c r="M77" s="375"/>
      <c r="N77" s="379"/>
    </row>
    <row r="78" spans="1:14">
      <c r="A78" s="458"/>
      <c r="B78" s="375"/>
      <c r="C78" s="375"/>
      <c r="D78" s="243"/>
      <c r="E78" s="375"/>
      <c r="F78" s="375"/>
      <c r="G78" s="377"/>
      <c r="H78" s="375"/>
      <c r="I78" s="240"/>
      <c r="J78" s="242"/>
      <c r="K78" s="238" t="str">
        <f>IFERROR(CONCATENATE(INDEX('8- Políticas de Administración '!$B$16:$F$53,MATCH('5- Identificación de Riesgos'!J78,'8- Políticas de Administración '!$C$16:$C$54,0),1)," - ",L78),"")</f>
        <v/>
      </c>
      <c r="L78" s="219" t="str">
        <f>IFERROR(VLOOKUP(INDEX('8- Políticas de Administración '!$B$16:$F$63,MATCH('5- Identificación de Riesgos'!J78,'8- Políticas de Administración '!$C$16:$C$64,0),1),'8- Políticas de Administración '!$B$16:$F$64,5,FALSE),"")</f>
        <v/>
      </c>
      <c r="M78" s="375"/>
      <c r="N78" s="379"/>
    </row>
    <row r="79" spans="1:14" ht="15.75" thickBot="1">
      <c r="A79" s="459"/>
      <c r="B79" s="427"/>
      <c r="C79" s="427"/>
      <c r="D79" s="220"/>
      <c r="E79" s="427"/>
      <c r="F79" s="427"/>
      <c r="G79" s="426"/>
      <c r="H79" s="427"/>
      <c r="I79" s="240"/>
      <c r="J79" s="221"/>
      <c r="K79" s="239" t="str">
        <f>IFERROR(CONCATENATE(INDEX('8- Políticas de Administración '!$B$16:$F$53,MATCH('5- Identificación de Riesgos'!J79,'8- Políticas de Administración '!$C$16:$C$54,0),1)," - ",L79),"")</f>
        <v/>
      </c>
      <c r="L79" s="222" t="str">
        <f>IFERROR(VLOOKUP(INDEX('8- Políticas de Administración '!$B$16:$F$63,MATCH('5- Identificación de Riesgos'!J79,'8- Políticas de Administración '!$C$16:$C$64,0),1),'8- Políticas de Administración '!$B$16:$F$64,5,FALSE),"")</f>
        <v/>
      </c>
      <c r="M79" s="427"/>
      <c r="N79" s="428"/>
    </row>
    <row r="80" spans="1:14" ht="38.25">
      <c r="A80" s="460">
        <v>11</v>
      </c>
      <c r="B80" s="374" t="s">
        <v>350</v>
      </c>
      <c r="C80" s="374" t="s">
        <v>351</v>
      </c>
      <c r="D80" s="229" t="s">
        <v>335</v>
      </c>
      <c r="E80" s="374">
        <v>365</v>
      </c>
      <c r="F80" s="374">
        <v>0</v>
      </c>
      <c r="G80" s="461">
        <f t="shared" ref="G80" si="9">F80/E80</f>
        <v>0</v>
      </c>
      <c r="H80" s="38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40" t="s">
        <v>282</v>
      </c>
      <c r="J80" s="241" t="s">
        <v>345</v>
      </c>
      <c r="K80" s="237" t="str">
        <f>IFERROR(CONCATENATE(INDEX('8- Políticas de Administración '!$B$16:$F$53,MATCH('5- Identificación de Riesgos'!J80,'8- Políticas de Administración '!$C$16:$C$54,0),1)," - ",L80),"")</f>
        <v>Menor - 2</v>
      </c>
      <c r="L80" s="218">
        <f>IFERROR(VLOOKUP(INDEX('8- Políticas de Administración '!$B$16:$F$63,MATCH('5- Identificación de Riesgos'!J80,'8- Políticas de Administración '!$C$16:$C$64,0),1),'8- Políticas de Administración '!$B$16:$F$64,5,FALSE),"")</f>
        <v>2</v>
      </c>
      <c r="M80" s="386" t="str">
        <f>IFERROR(CONCATENATE(INDEX('8- Políticas de Administración '!$B$16:$F$53,MATCH(ROUND(AVERAGE(L80:L89),0),'8- Políticas de Administración '!$F$16:$F$53,0),1)," - ",ROUND(AVERAGE(L80:L89),0)),"")</f>
        <v>Menor - 2</v>
      </c>
      <c r="N80" s="387" t="str">
        <f>IFERROR(CONCATENATE(VLOOKUP((LEFT(H80,LEN(H80)-4)&amp;LEFT(M80,LEN(M80)-4)),'9- Matriz de Calor '!$D$18:$E$42,2,0)," - ",RIGHT(H80,1)*RIGHT(M80,1)),"")</f>
        <v>Bajo - 2</v>
      </c>
    </row>
    <row r="81" spans="1:14" ht="25.5">
      <c r="A81" s="458"/>
      <c r="B81" s="375"/>
      <c r="C81" s="375"/>
      <c r="D81" s="229" t="s">
        <v>337</v>
      </c>
      <c r="E81" s="375"/>
      <c r="F81" s="375"/>
      <c r="G81" s="377"/>
      <c r="H81" s="375"/>
      <c r="I81" s="240" t="s">
        <v>285</v>
      </c>
      <c r="J81" s="241" t="s">
        <v>346</v>
      </c>
      <c r="K81" s="238" t="str">
        <f>IFERROR(CONCATENATE(INDEX('8- Políticas de Administración '!$B$16:$F$53,MATCH('5- Identificación de Riesgos'!J81,'8- Políticas de Administración '!$C$16:$C$54,0),1)," - ",L81),"")</f>
        <v>Menor - 2</v>
      </c>
      <c r="L81" s="219">
        <f>IFERROR(VLOOKUP(INDEX('8- Políticas de Administración '!$B$16:$F$63,MATCH('5- Identificación de Riesgos'!J81,'8- Políticas de Administración '!$C$16:$C$64,0),1),'8- Políticas de Administración '!$B$16:$F$64,5,FALSE),"")</f>
        <v>2</v>
      </c>
      <c r="M81" s="375"/>
      <c r="N81" s="379"/>
    </row>
    <row r="82" spans="1:14" ht="25.5">
      <c r="A82" s="458"/>
      <c r="B82" s="375"/>
      <c r="C82" s="375"/>
      <c r="D82" s="230" t="s">
        <v>352</v>
      </c>
      <c r="E82" s="375"/>
      <c r="F82" s="375"/>
      <c r="G82" s="377"/>
      <c r="H82" s="375"/>
      <c r="I82" s="240"/>
      <c r="J82" s="242"/>
      <c r="K82" s="238" t="str">
        <f>IFERROR(CONCATENATE(INDEX('8- Políticas de Administración '!$B$16:$F$53,MATCH('5- Identificación de Riesgos'!J82,'8- Políticas de Administración '!$C$16:$C$54,0),1)," - ",L82),"")</f>
        <v/>
      </c>
      <c r="L82" s="219" t="str">
        <f>IFERROR(VLOOKUP(INDEX('8- Políticas de Administración '!$B$16:$F$63,MATCH('5- Identificación de Riesgos'!J82,'8- Políticas de Administración '!$C$16:$C$64,0),1),'8- Políticas de Administración '!$B$16:$F$64,5,FALSE),"")</f>
        <v/>
      </c>
      <c r="M82" s="375"/>
      <c r="N82" s="379"/>
    </row>
    <row r="83" spans="1:14">
      <c r="A83" s="458"/>
      <c r="B83" s="375"/>
      <c r="C83" s="375"/>
      <c r="D83" s="243"/>
      <c r="E83" s="375"/>
      <c r="F83" s="375"/>
      <c r="G83" s="377"/>
      <c r="H83" s="375"/>
      <c r="I83" s="240"/>
      <c r="J83" s="242"/>
      <c r="K83" s="238" t="str">
        <f>IFERROR(CONCATENATE(INDEX('8- Políticas de Administración '!$B$16:$F$53,MATCH('5- Identificación de Riesgos'!J83,'8- Políticas de Administración '!$C$16:$C$54,0),1)," - ",L83),"")</f>
        <v/>
      </c>
      <c r="L83" s="219" t="str">
        <f>IFERROR(VLOOKUP(INDEX('8- Políticas de Administración '!$B$16:$F$63,MATCH('5- Identificación de Riesgos'!J83,'8- Políticas de Administración '!$C$16:$C$64,0),1),'8- Políticas de Administración '!$B$16:$F$64,5,FALSE),"")</f>
        <v/>
      </c>
      <c r="M83" s="375"/>
      <c r="N83" s="379"/>
    </row>
    <row r="84" spans="1:14">
      <c r="A84" s="458"/>
      <c r="B84" s="375"/>
      <c r="C84" s="375"/>
      <c r="D84" s="243"/>
      <c r="E84" s="375"/>
      <c r="F84" s="375"/>
      <c r="G84" s="377"/>
      <c r="H84" s="375"/>
      <c r="I84" s="240"/>
      <c r="J84" s="242"/>
      <c r="K84" s="238" t="str">
        <f>IFERROR(CONCATENATE(INDEX('8- Políticas de Administración '!$B$16:$F$53,MATCH('5- Identificación de Riesgos'!J84,'8- Políticas de Administración '!$C$16:$C$54,0),1)," - ",L84),"")</f>
        <v/>
      </c>
      <c r="L84" s="219" t="str">
        <f>IFERROR(VLOOKUP(INDEX('8- Políticas de Administración '!$B$16:$F$63,MATCH('5- Identificación de Riesgos'!J84,'8- Políticas de Administración '!$C$16:$C$64,0),1),'8- Políticas de Administración '!$B$16:$F$64,5,FALSE),"")</f>
        <v/>
      </c>
      <c r="M84" s="375"/>
      <c r="N84" s="379"/>
    </row>
    <row r="85" spans="1:14">
      <c r="A85" s="458"/>
      <c r="B85" s="375"/>
      <c r="C85" s="375"/>
      <c r="D85" s="243"/>
      <c r="E85" s="375"/>
      <c r="F85" s="375"/>
      <c r="G85" s="377"/>
      <c r="H85" s="375"/>
      <c r="I85" s="240"/>
      <c r="J85" s="242"/>
      <c r="K85" s="238" t="str">
        <f>IFERROR(CONCATENATE(INDEX('8- Políticas de Administración '!$B$16:$F$53,MATCH('5- Identificación de Riesgos'!J85,'8- Políticas de Administración '!$C$16:$C$54,0),1)," - ",L85),"")</f>
        <v/>
      </c>
      <c r="L85" s="219" t="str">
        <f>IFERROR(VLOOKUP(INDEX('8- Políticas de Administración '!$B$16:$F$63,MATCH('5- Identificación de Riesgos'!J85,'8- Políticas de Administración '!$C$16:$C$64,0),1),'8- Políticas de Administración '!$B$16:$F$64,5,FALSE),"")</f>
        <v/>
      </c>
      <c r="M85" s="375"/>
      <c r="N85" s="379"/>
    </row>
    <row r="86" spans="1:14">
      <c r="A86" s="458"/>
      <c r="B86" s="375"/>
      <c r="C86" s="375"/>
      <c r="D86" s="243"/>
      <c r="E86" s="375"/>
      <c r="F86" s="375"/>
      <c r="G86" s="377"/>
      <c r="H86" s="375"/>
      <c r="I86" s="240"/>
      <c r="J86" s="242"/>
      <c r="K86" s="238" t="str">
        <f>IFERROR(CONCATENATE(INDEX('8- Políticas de Administración '!$B$16:$F$53,MATCH('5- Identificación de Riesgos'!J86,'8- Políticas de Administración '!$C$16:$C$54,0),1)," - ",L86),"")</f>
        <v/>
      </c>
      <c r="L86" s="219" t="str">
        <f>IFERROR(VLOOKUP(INDEX('8- Políticas de Administración '!$B$16:$F$63,MATCH('5- Identificación de Riesgos'!J86,'8- Políticas de Administración '!$C$16:$C$64,0),1),'8- Políticas de Administración '!$B$16:$F$64,5,FALSE),"")</f>
        <v/>
      </c>
      <c r="M86" s="375"/>
      <c r="N86" s="379"/>
    </row>
    <row r="87" spans="1:14">
      <c r="A87" s="458"/>
      <c r="B87" s="375"/>
      <c r="C87" s="375"/>
      <c r="D87" s="243"/>
      <c r="E87" s="375"/>
      <c r="F87" s="375"/>
      <c r="G87" s="377"/>
      <c r="H87" s="375"/>
      <c r="I87" s="240"/>
      <c r="J87" s="242"/>
      <c r="K87" s="238" t="str">
        <f>IFERROR(CONCATENATE(INDEX('8- Políticas de Administración '!$B$16:$F$53,MATCH('5- Identificación de Riesgos'!J87,'8- Políticas de Administración '!$C$16:$C$54,0),1)," - ",L87),"")</f>
        <v/>
      </c>
      <c r="L87" s="219" t="str">
        <f>IFERROR(VLOOKUP(INDEX('8- Políticas de Administración '!$B$16:$F$63,MATCH('5- Identificación de Riesgos'!J87,'8- Políticas de Administración '!$C$16:$C$64,0),1),'8- Políticas de Administración '!$B$16:$F$64,5,FALSE),"")</f>
        <v/>
      </c>
      <c r="M87" s="375"/>
      <c r="N87" s="379"/>
    </row>
    <row r="88" spans="1:14">
      <c r="A88" s="458"/>
      <c r="B88" s="375"/>
      <c r="C88" s="375"/>
      <c r="D88" s="243"/>
      <c r="E88" s="375"/>
      <c r="F88" s="375"/>
      <c r="G88" s="377"/>
      <c r="H88" s="375"/>
      <c r="I88" s="240"/>
      <c r="J88" s="242"/>
      <c r="K88" s="238" t="str">
        <f>IFERROR(CONCATENATE(INDEX('8- Políticas de Administración '!$B$16:$F$53,MATCH('5- Identificación de Riesgos'!J88,'8- Políticas de Administración '!$C$16:$C$54,0),1)," - ",L88),"")</f>
        <v/>
      </c>
      <c r="L88" s="219" t="str">
        <f>IFERROR(VLOOKUP(INDEX('8- Políticas de Administración '!$B$16:$F$63,MATCH('5- Identificación de Riesgos'!J88,'8- Políticas de Administración '!$C$16:$C$64,0),1),'8- Políticas de Administración '!$B$16:$F$64,5,FALSE),"")</f>
        <v/>
      </c>
      <c r="M88" s="375"/>
      <c r="N88" s="379"/>
    </row>
    <row r="89" spans="1:14" ht="15.75" thickBot="1">
      <c r="A89" s="459"/>
      <c r="B89" s="427"/>
      <c r="C89" s="427"/>
      <c r="D89" s="220"/>
      <c r="E89" s="427"/>
      <c r="F89" s="427"/>
      <c r="G89" s="426"/>
      <c r="H89" s="427"/>
      <c r="I89" s="240"/>
      <c r="J89" s="221"/>
      <c r="K89" s="239" t="str">
        <f>IFERROR(CONCATENATE(INDEX('8- Políticas de Administración '!$B$16:$F$53,MATCH('5- Identificación de Riesgos'!J89,'8- Políticas de Administración '!$C$16:$C$54,0),1)," - ",L89),"")</f>
        <v/>
      </c>
      <c r="L89" s="222" t="str">
        <f>IFERROR(VLOOKUP(INDEX('8- Políticas de Administración '!$B$16:$F$63,MATCH('5- Identificación de Riesgos'!J89,'8- Políticas de Administración '!$C$16:$C$64,0),1),'8- Políticas de Administración '!$B$16:$F$64,5,FALSE),"")</f>
        <v/>
      </c>
      <c r="M89" s="427"/>
      <c r="N89" s="428"/>
    </row>
  </sheetData>
  <protectedRanges>
    <protectedRange sqref="D74" name="Rango1_8_3"/>
    <protectedRange sqref="D54" name="Rango1_8_3_1"/>
  </protectedRanges>
  <mergeCells count="139">
    <mergeCell ref="A80:A89"/>
    <mergeCell ref="B80:B89"/>
    <mergeCell ref="C80:C89"/>
    <mergeCell ref="E80:E89"/>
    <mergeCell ref="F80:F89"/>
    <mergeCell ref="G80:G89"/>
    <mergeCell ref="H80:H89"/>
    <mergeCell ref="M80:M89"/>
    <mergeCell ref="N80:N8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60:G69"/>
    <mergeCell ref="H60:H69"/>
    <mergeCell ref="M60:M69"/>
    <mergeCell ref="N60:N69"/>
    <mergeCell ref="O34:O39"/>
    <mergeCell ref="R41:W50"/>
    <mergeCell ref="A50:A59"/>
    <mergeCell ref="B50:B59"/>
    <mergeCell ref="C50:C59"/>
    <mergeCell ref="E50:E59"/>
    <mergeCell ref="F50:F59"/>
    <mergeCell ref="G50:G59"/>
    <mergeCell ref="H50:H59"/>
    <mergeCell ref="M50:M59"/>
    <mergeCell ref="N50:N59"/>
    <mergeCell ref="I52:I53"/>
    <mergeCell ref="J52:J53"/>
    <mergeCell ref="I54:I55"/>
    <mergeCell ref="J54:J55"/>
    <mergeCell ref="I56:I57"/>
    <mergeCell ref="J56:J57"/>
    <mergeCell ref="I58:I59"/>
    <mergeCell ref="J58:J59"/>
    <mergeCell ref="O40:O49"/>
    <mergeCell ref="A40:A49"/>
    <mergeCell ref="B40:B49"/>
    <mergeCell ref="C40:C49"/>
    <mergeCell ref="E40:E49"/>
    <mergeCell ref="O10:O19"/>
    <mergeCell ref="O20:O22"/>
    <mergeCell ref="N10:N19"/>
    <mergeCell ref="M20:M22"/>
    <mergeCell ref="N20:N22"/>
    <mergeCell ref="M10:M19"/>
    <mergeCell ref="O31:O33"/>
    <mergeCell ref="H23:H25"/>
    <mergeCell ref="O26:O30"/>
    <mergeCell ref="O23:O25"/>
    <mergeCell ref="H10:H19"/>
    <mergeCell ref="A1:C2"/>
    <mergeCell ref="A4:C4"/>
    <mergeCell ref="A8:A9"/>
    <mergeCell ref="B8:B9"/>
    <mergeCell ref="E8:E9"/>
    <mergeCell ref="D4:N4"/>
    <mergeCell ref="D1:M3"/>
    <mergeCell ref="G40:G49"/>
    <mergeCell ref="H40:H49"/>
    <mergeCell ref="M40:M49"/>
    <mergeCell ref="N40:N49"/>
    <mergeCell ref="F40:F49"/>
    <mergeCell ref="C20:C22"/>
    <mergeCell ref="A10:A19"/>
    <mergeCell ref="C10:C19"/>
    <mergeCell ref="B10:B19"/>
    <mergeCell ref="F20:F22"/>
    <mergeCell ref="C26:C30"/>
    <mergeCell ref="E20:E22"/>
    <mergeCell ref="G20:G22"/>
    <mergeCell ref="H20:H22"/>
    <mergeCell ref="E10:E19"/>
    <mergeCell ref="F10:F19"/>
    <mergeCell ref="G10:G19"/>
    <mergeCell ref="O8:O9"/>
    <mergeCell ref="N8:N9"/>
    <mergeCell ref="N7:O7"/>
    <mergeCell ref="K8:K9"/>
    <mergeCell ref="M8:M9"/>
    <mergeCell ref="I7:M7"/>
    <mergeCell ref="F8:F9"/>
    <mergeCell ref="A5:C5"/>
    <mergeCell ref="A6:C6"/>
    <mergeCell ref="D6:N6"/>
    <mergeCell ref="I8:I9"/>
    <mergeCell ref="G8:G9"/>
    <mergeCell ref="D5:N5"/>
    <mergeCell ref="H8:H9"/>
    <mergeCell ref="E7:H7"/>
    <mergeCell ref="D7:D9"/>
    <mergeCell ref="L8:L9"/>
    <mergeCell ref="A20:A22"/>
    <mergeCell ref="B20:B22"/>
    <mergeCell ref="G26:G30"/>
    <mergeCell ref="H26:H30"/>
    <mergeCell ref="E26:E30"/>
    <mergeCell ref="F26:F30"/>
    <mergeCell ref="E23:E25"/>
    <mergeCell ref="A23:A25"/>
    <mergeCell ref="C23:C25"/>
    <mergeCell ref="F23:F25"/>
    <mergeCell ref="G23:G25"/>
    <mergeCell ref="B26:B30"/>
    <mergeCell ref="A31:A33"/>
    <mergeCell ref="B31:B33"/>
    <mergeCell ref="C31:C33"/>
    <mergeCell ref="E31:E33"/>
    <mergeCell ref="F31:F33"/>
    <mergeCell ref="A26:A30"/>
    <mergeCell ref="B23:B25"/>
    <mergeCell ref="N31:N33"/>
    <mergeCell ref="M23:M25"/>
    <mergeCell ref="N26:N30"/>
    <mergeCell ref="N23:N25"/>
    <mergeCell ref="M26:M30"/>
    <mergeCell ref="G31:G33"/>
    <mergeCell ref="H31:H33"/>
    <mergeCell ref="M31:M33"/>
    <mergeCell ref="B34:B39"/>
    <mergeCell ref="C34:C39"/>
    <mergeCell ref="E34:E39"/>
    <mergeCell ref="G34:G39"/>
    <mergeCell ref="H34:H39"/>
    <mergeCell ref="N34:N39"/>
    <mergeCell ref="A34:A39"/>
    <mergeCell ref="M34:M39"/>
    <mergeCell ref="F34:F39"/>
  </mergeCells>
  <conditionalFormatting sqref="H10 H20">
    <cfRule type="containsText" dxfId="751" priority="869" operator="containsText" text="Muy Baja">
      <formula>NOT(ISERROR(SEARCH("Muy Baja",H10)))</formula>
    </cfRule>
    <cfRule type="containsText" dxfId="750" priority="870" operator="containsText" text="Baja">
      <formula>NOT(ISERROR(SEARCH("Baja",H10)))</formula>
    </cfRule>
    <cfRule type="containsText" dxfId="749" priority="871" operator="containsText" text="Muy Alta">
      <formula>NOT(ISERROR(SEARCH("Muy Alta",H10)))</formula>
    </cfRule>
    <cfRule type="containsText" dxfId="748" priority="873" operator="containsText" text="Alta">
      <formula>NOT(ISERROR(SEARCH("Alta",H10)))</formula>
    </cfRule>
    <cfRule type="containsText" dxfId="747" priority="874" operator="containsText" text="Media">
      <formula>NOT(ISERROR(SEARCH("Media",H10)))</formula>
    </cfRule>
    <cfRule type="containsText" dxfId="746" priority="875" operator="containsText" text="Media">
      <formula>NOT(ISERROR(SEARCH("Media",H10)))</formula>
    </cfRule>
    <cfRule type="containsText" dxfId="745" priority="876" operator="containsText" text="Media">
      <formula>NOT(ISERROR(SEARCH("Media",H10)))</formula>
    </cfRule>
    <cfRule type="containsText" dxfId="744" priority="877" operator="containsText" text="Muy Baja">
      <formula>NOT(ISERROR(SEARCH("Muy Baja",H10)))</formula>
    </cfRule>
    <cfRule type="containsText" dxfId="743" priority="878" operator="containsText" text="Baja">
      <formula>NOT(ISERROR(SEARCH("Baja",H10)))</formula>
    </cfRule>
    <cfRule type="containsText" dxfId="742" priority="879" operator="containsText" text="Muy Baja">
      <formula>NOT(ISERROR(SEARCH("Muy Baja",H10)))</formula>
    </cfRule>
    <cfRule type="containsText" dxfId="741" priority="880" operator="containsText" text="Muy Baja">
      <formula>NOT(ISERROR(SEARCH("Muy Baja",H10)))</formula>
    </cfRule>
    <cfRule type="containsText" dxfId="740" priority="881" operator="containsText" text="Muy Baja">
      <formula>NOT(ISERROR(SEARCH("Muy Baja",H10)))</formula>
    </cfRule>
    <cfRule type="containsText" dxfId="739" priority="882" operator="containsText" text="Muy Baja'Tabla probabilidad'!">
      <formula>NOT(ISERROR(SEARCH("Muy Baja'Tabla probabilidad'!",H10)))</formula>
    </cfRule>
    <cfRule type="containsText" dxfId="738" priority="883" operator="containsText" text="Muy bajo">
      <formula>NOT(ISERROR(SEARCH("Muy bajo",H10)))</formula>
    </cfRule>
    <cfRule type="containsText" dxfId="737" priority="884" operator="containsText" text="Alta">
      <formula>NOT(ISERROR(SEARCH("Alta",H10)))</formula>
    </cfRule>
    <cfRule type="containsText" dxfId="736" priority="885" operator="containsText" text="Media">
      <formula>NOT(ISERROR(SEARCH("Media",H10)))</formula>
    </cfRule>
    <cfRule type="containsText" dxfId="735" priority="886" operator="containsText" text="Baja">
      <formula>NOT(ISERROR(SEARCH("Baja",H10)))</formula>
    </cfRule>
    <cfRule type="containsText" dxfId="734" priority="887" operator="containsText" text="Muy baja">
      <formula>NOT(ISERROR(SEARCH("Muy baja",H10)))</formula>
    </cfRule>
    <cfRule type="cellIs" dxfId="733" priority="890" operator="between">
      <formula>1</formula>
      <formula>2</formula>
    </cfRule>
    <cfRule type="cellIs" dxfId="732" priority="891" operator="between">
      <formula>0</formula>
      <formula>2</formula>
    </cfRule>
  </conditionalFormatting>
  <conditionalFormatting sqref="H23 H26">
    <cfRule type="containsText" dxfId="731" priority="583" operator="containsText" text="Muy Baja">
      <formula>NOT(ISERROR(SEARCH("Muy Baja",H23)))</formula>
    </cfRule>
    <cfRule type="containsText" dxfId="730" priority="584" operator="containsText" text="Baja">
      <formula>NOT(ISERROR(SEARCH("Baja",H23)))</formula>
    </cfRule>
    <cfRule type="containsText" dxfId="729" priority="585" operator="containsText" text="Muy Alta">
      <formula>NOT(ISERROR(SEARCH("Muy Alta",H23)))</formula>
    </cfRule>
    <cfRule type="containsText" dxfId="728" priority="587" operator="containsText" text="Alta">
      <formula>NOT(ISERROR(SEARCH("Alta",H23)))</formula>
    </cfRule>
    <cfRule type="containsText" dxfId="727" priority="588" operator="containsText" text="Media">
      <formula>NOT(ISERROR(SEARCH("Media",H23)))</formula>
    </cfRule>
    <cfRule type="containsText" dxfId="726" priority="589" operator="containsText" text="Media">
      <formula>NOT(ISERROR(SEARCH("Media",H23)))</formula>
    </cfRule>
    <cfRule type="containsText" dxfId="725" priority="590" operator="containsText" text="Media">
      <formula>NOT(ISERROR(SEARCH("Media",H23)))</formula>
    </cfRule>
    <cfRule type="containsText" dxfId="724" priority="591" operator="containsText" text="Muy Baja">
      <formula>NOT(ISERROR(SEARCH("Muy Baja",H23)))</formula>
    </cfRule>
    <cfRule type="containsText" dxfId="723" priority="592" operator="containsText" text="Baja">
      <formula>NOT(ISERROR(SEARCH("Baja",H23)))</formula>
    </cfRule>
    <cfRule type="containsText" dxfId="722" priority="593" operator="containsText" text="Muy Baja">
      <formula>NOT(ISERROR(SEARCH("Muy Baja",H23)))</formula>
    </cfRule>
    <cfRule type="containsText" dxfId="721" priority="594" operator="containsText" text="Muy Baja">
      <formula>NOT(ISERROR(SEARCH("Muy Baja",H23)))</formula>
    </cfRule>
    <cfRule type="containsText" dxfId="720" priority="595" operator="containsText" text="Muy Baja">
      <formula>NOT(ISERROR(SEARCH("Muy Baja",H23)))</formula>
    </cfRule>
    <cfRule type="containsText" dxfId="719" priority="596" operator="containsText" text="Muy Baja'Tabla probabilidad'!">
      <formula>NOT(ISERROR(SEARCH("Muy Baja'Tabla probabilidad'!",H23)))</formula>
    </cfRule>
    <cfRule type="containsText" dxfId="718" priority="597" operator="containsText" text="Muy bajo">
      <formula>NOT(ISERROR(SEARCH("Muy bajo",H23)))</formula>
    </cfRule>
    <cfRule type="containsText" dxfId="717" priority="598" operator="containsText" text="Alta">
      <formula>NOT(ISERROR(SEARCH("Alta",H23)))</formula>
    </cfRule>
    <cfRule type="containsText" dxfId="716" priority="599" operator="containsText" text="Media">
      <formula>NOT(ISERROR(SEARCH("Media",H23)))</formula>
    </cfRule>
    <cfRule type="containsText" dxfId="715" priority="600" operator="containsText" text="Baja">
      <formula>NOT(ISERROR(SEARCH("Baja",H23)))</formula>
    </cfRule>
    <cfRule type="containsText" dxfId="714" priority="601" operator="containsText" text="Muy baja">
      <formula>NOT(ISERROR(SEARCH("Muy baja",H23)))</formula>
    </cfRule>
    <cfRule type="cellIs" dxfId="713" priority="604" operator="between">
      <formula>1</formula>
      <formula>2</formula>
    </cfRule>
    <cfRule type="cellIs" dxfId="712" priority="605" operator="between">
      <formula>0</formula>
      <formula>2</formula>
    </cfRule>
  </conditionalFormatting>
  <conditionalFormatting sqref="H31">
    <cfRule type="containsText" dxfId="711" priority="262" operator="containsText" text="Muy Baja">
      <formula>NOT(ISERROR(SEARCH("Muy Baja",H31)))</formula>
    </cfRule>
    <cfRule type="containsText" dxfId="710" priority="263" operator="containsText" text="Baja">
      <formula>NOT(ISERROR(SEARCH("Baja",H31)))</formula>
    </cfRule>
    <cfRule type="containsText" dxfId="709" priority="264" operator="containsText" text="Muy Alta">
      <formula>NOT(ISERROR(SEARCH("Muy Alta",H31)))</formula>
    </cfRule>
    <cfRule type="containsText" dxfId="708" priority="266" operator="containsText" text="Alta">
      <formula>NOT(ISERROR(SEARCH("Alta",H31)))</formula>
    </cfRule>
    <cfRule type="containsText" dxfId="707" priority="267" operator="containsText" text="Media">
      <formula>NOT(ISERROR(SEARCH("Media",H31)))</formula>
    </cfRule>
    <cfRule type="containsText" dxfId="706" priority="268" operator="containsText" text="Media">
      <formula>NOT(ISERROR(SEARCH("Media",H31)))</formula>
    </cfRule>
    <cfRule type="containsText" dxfId="705" priority="269" operator="containsText" text="Media">
      <formula>NOT(ISERROR(SEARCH("Media",H31)))</formula>
    </cfRule>
    <cfRule type="containsText" dxfId="704" priority="270" operator="containsText" text="Muy Baja">
      <formula>NOT(ISERROR(SEARCH("Muy Baja",H31)))</formula>
    </cfRule>
    <cfRule type="containsText" dxfId="703" priority="271" operator="containsText" text="Baja">
      <formula>NOT(ISERROR(SEARCH("Baja",H31)))</formula>
    </cfRule>
    <cfRule type="containsText" dxfId="702" priority="272" operator="containsText" text="Muy Baja">
      <formula>NOT(ISERROR(SEARCH("Muy Baja",H31)))</formula>
    </cfRule>
    <cfRule type="containsText" dxfId="701" priority="273" operator="containsText" text="Muy Baja">
      <formula>NOT(ISERROR(SEARCH("Muy Baja",H31)))</formula>
    </cfRule>
    <cfRule type="containsText" dxfId="700" priority="274" operator="containsText" text="Muy Baja">
      <formula>NOT(ISERROR(SEARCH("Muy Baja",H31)))</formula>
    </cfRule>
    <cfRule type="containsText" dxfId="699" priority="275" operator="containsText" text="Muy Baja'Tabla probabilidad'!">
      <formula>NOT(ISERROR(SEARCH("Muy Baja'Tabla probabilidad'!",H31)))</formula>
    </cfRule>
    <cfRule type="containsText" dxfId="698" priority="276" operator="containsText" text="Muy bajo">
      <formula>NOT(ISERROR(SEARCH("Muy bajo",H31)))</formula>
    </cfRule>
    <cfRule type="containsText" dxfId="697" priority="277" operator="containsText" text="Alta">
      <formula>NOT(ISERROR(SEARCH("Alta",H31)))</formula>
    </cfRule>
    <cfRule type="containsText" dxfId="696" priority="278" operator="containsText" text="Media">
      <formula>NOT(ISERROR(SEARCH("Media",H31)))</formula>
    </cfRule>
    <cfRule type="containsText" dxfId="695" priority="279" operator="containsText" text="Baja">
      <formula>NOT(ISERROR(SEARCH("Baja",H31)))</formula>
    </cfRule>
    <cfRule type="containsText" dxfId="694" priority="280" operator="containsText" text="Muy baja">
      <formula>NOT(ISERROR(SEARCH("Muy baja",H31)))</formula>
    </cfRule>
    <cfRule type="cellIs" dxfId="693" priority="283" operator="between">
      <formula>1</formula>
      <formula>2</formula>
    </cfRule>
    <cfRule type="cellIs" dxfId="692" priority="284" operator="between">
      <formula>0</formula>
      <formula>2</formula>
    </cfRule>
  </conditionalFormatting>
  <conditionalFormatting sqref="H34">
    <cfRule type="containsText" dxfId="691" priority="328" operator="containsText" text="Muy Baja">
      <formula>NOT(ISERROR(SEARCH("Muy Baja",H34)))</formula>
    </cfRule>
    <cfRule type="containsText" dxfId="690" priority="329" operator="containsText" text="Baja">
      <formula>NOT(ISERROR(SEARCH("Baja",H34)))</formula>
    </cfRule>
    <cfRule type="containsText" dxfId="689" priority="330" operator="containsText" text="Muy Alta">
      <formula>NOT(ISERROR(SEARCH("Muy Alta",H34)))</formula>
    </cfRule>
    <cfRule type="containsText" dxfId="688" priority="332" operator="containsText" text="Alta">
      <formula>NOT(ISERROR(SEARCH("Alta",H34)))</formula>
    </cfRule>
    <cfRule type="containsText" dxfId="687" priority="333" operator="containsText" text="Media">
      <formula>NOT(ISERROR(SEARCH("Media",H34)))</formula>
    </cfRule>
    <cfRule type="containsText" dxfId="686" priority="334" operator="containsText" text="Media">
      <formula>NOT(ISERROR(SEARCH("Media",H34)))</formula>
    </cfRule>
    <cfRule type="containsText" dxfId="685" priority="335" operator="containsText" text="Media">
      <formula>NOT(ISERROR(SEARCH("Media",H34)))</formula>
    </cfRule>
    <cfRule type="containsText" dxfId="684" priority="336" operator="containsText" text="Muy Baja">
      <formula>NOT(ISERROR(SEARCH("Muy Baja",H34)))</formula>
    </cfRule>
    <cfRule type="containsText" dxfId="683" priority="337" operator="containsText" text="Baja">
      <formula>NOT(ISERROR(SEARCH("Baja",H34)))</formula>
    </cfRule>
    <cfRule type="containsText" dxfId="682" priority="338" operator="containsText" text="Muy Baja">
      <formula>NOT(ISERROR(SEARCH("Muy Baja",H34)))</formula>
    </cfRule>
    <cfRule type="containsText" dxfId="681" priority="339" operator="containsText" text="Muy Baja">
      <formula>NOT(ISERROR(SEARCH("Muy Baja",H34)))</formula>
    </cfRule>
    <cfRule type="containsText" dxfId="680" priority="340" operator="containsText" text="Muy Baja">
      <formula>NOT(ISERROR(SEARCH("Muy Baja",H34)))</formula>
    </cfRule>
    <cfRule type="containsText" dxfId="679" priority="341" operator="containsText" text="Muy Baja'Tabla probabilidad'!">
      <formula>NOT(ISERROR(SEARCH("Muy Baja'Tabla probabilidad'!",H34)))</formula>
    </cfRule>
    <cfRule type="containsText" dxfId="678" priority="342" operator="containsText" text="Muy bajo">
      <formula>NOT(ISERROR(SEARCH("Muy bajo",H34)))</formula>
    </cfRule>
    <cfRule type="containsText" dxfId="677" priority="343" operator="containsText" text="Alta">
      <formula>NOT(ISERROR(SEARCH("Alta",H34)))</formula>
    </cfRule>
    <cfRule type="containsText" dxfId="676" priority="344" operator="containsText" text="Media">
      <formula>NOT(ISERROR(SEARCH("Media",H34)))</formula>
    </cfRule>
    <cfRule type="containsText" dxfId="675" priority="345" operator="containsText" text="Baja">
      <formula>NOT(ISERROR(SEARCH("Baja",H34)))</formula>
    </cfRule>
    <cfRule type="containsText" dxfId="674" priority="346" operator="containsText" text="Muy baja">
      <formula>NOT(ISERROR(SEARCH("Muy baja",H34)))</formula>
    </cfRule>
    <cfRule type="cellIs" dxfId="673" priority="349" operator="between">
      <formula>1</formula>
      <formula>2</formula>
    </cfRule>
    <cfRule type="cellIs" dxfId="672" priority="350" operator="between">
      <formula>0</formula>
      <formula>2</formula>
    </cfRule>
  </conditionalFormatting>
  <conditionalFormatting sqref="H40 H50 H60 H70 H80">
    <cfRule type="containsText" dxfId="671" priority="89" operator="containsText" text="Muy Baja">
      <formula>NOT(ISERROR(SEARCH("Muy Baja",H40)))</formula>
    </cfRule>
    <cfRule type="containsText" dxfId="670" priority="90" operator="containsText" text="Baja">
      <formula>NOT(ISERROR(SEARCH("Baja",H40)))</formula>
    </cfRule>
    <cfRule type="containsText" dxfId="669" priority="91" operator="containsText" text="Muy Alta">
      <formula>NOT(ISERROR(SEARCH("Muy Alta",H40)))</formula>
    </cfRule>
    <cfRule type="containsText" dxfId="668" priority="93" operator="containsText" text="Alta">
      <formula>NOT(ISERROR(SEARCH("Alta",H40)))</formula>
    </cfRule>
    <cfRule type="containsText" dxfId="667" priority="94" operator="containsText" text="Media">
      <formula>NOT(ISERROR(SEARCH("Media",H40)))</formula>
    </cfRule>
    <cfRule type="containsText" dxfId="666" priority="95" operator="containsText" text="Media">
      <formula>NOT(ISERROR(SEARCH("Media",H40)))</formula>
    </cfRule>
    <cfRule type="containsText" dxfId="665" priority="96" operator="containsText" text="Media">
      <formula>NOT(ISERROR(SEARCH("Media",H40)))</formula>
    </cfRule>
    <cfRule type="containsText" dxfId="664" priority="97" operator="containsText" text="Muy Baja">
      <formula>NOT(ISERROR(SEARCH("Muy Baja",H40)))</formula>
    </cfRule>
    <cfRule type="containsText" dxfId="663" priority="98" operator="containsText" text="Baja">
      <formula>NOT(ISERROR(SEARCH("Baja",H40)))</formula>
    </cfRule>
    <cfRule type="containsText" dxfId="662" priority="99" operator="containsText" text="Muy Baja">
      <formula>NOT(ISERROR(SEARCH("Muy Baja",H40)))</formula>
    </cfRule>
    <cfRule type="containsText" dxfId="661" priority="100" operator="containsText" text="Muy Baja">
      <formula>NOT(ISERROR(SEARCH("Muy Baja",H40)))</formula>
    </cfRule>
    <cfRule type="containsText" dxfId="660" priority="101" operator="containsText" text="Muy Baja">
      <formula>NOT(ISERROR(SEARCH("Muy Baja",H40)))</formula>
    </cfRule>
    <cfRule type="containsText" dxfId="659" priority="102" operator="containsText" text="Muy Baja'Tabla probabilidad'!">
      <formula>NOT(ISERROR(SEARCH("Muy Baja'Tabla probabilidad'!",H40)))</formula>
    </cfRule>
    <cfRule type="containsText" dxfId="658" priority="103" operator="containsText" text="Muy bajo">
      <formula>NOT(ISERROR(SEARCH("Muy bajo",H40)))</formula>
    </cfRule>
    <cfRule type="containsText" dxfId="657" priority="104" operator="containsText" text="Alta">
      <formula>NOT(ISERROR(SEARCH("Alta",H40)))</formula>
    </cfRule>
    <cfRule type="containsText" dxfId="656" priority="105" operator="containsText" text="Media">
      <formula>NOT(ISERROR(SEARCH("Media",H40)))</formula>
    </cfRule>
    <cfRule type="containsText" dxfId="655" priority="106" operator="containsText" text="Baja">
      <formula>NOT(ISERROR(SEARCH("Baja",H40)))</formula>
    </cfRule>
    <cfRule type="containsText" dxfId="654" priority="107" operator="containsText" text="Muy baja">
      <formula>NOT(ISERROR(SEARCH("Muy baja",H40)))</formula>
    </cfRule>
    <cfRule type="cellIs" dxfId="653" priority="108" operator="between">
      <formula>1</formula>
      <formula>2</formula>
    </cfRule>
    <cfRule type="cellIs" dxfId="652" priority="109" operator="between">
      <formula>0</formula>
      <formula>2</formula>
    </cfRule>
  </conditionalFormatting>
  <conditionalFormatting sqref="K10:K12 K20:K89">
    <cfRule type="containsText" dxfId="651" priority="114" operator="containsText" text="Catastrófico">
      <formula>NOT(ISERROR(SEARCH("Catastrófico",K10)))</formula>
    </cfRule>
    <cfRule type="containsText" dxfId="650" priority="115" operator="containsText" text="Mayor">
      <formula>NOT(ISERROR(SEARCH("Mayor",K10)))</formula>
    </cfRule>
    <cfRule type="containsText" dxfId="649" priority="116" operator="containsText" text="Alta">
      <formula>NOT(ISERROR(SEARCH("Alta",K10)))</formula>
    </cfRule>
    <cfRule type="containsText" dxfId="648" priority="117" operator="containsText" text="Moderado">
      <formula>NOT(ISERROR(SEARCH("Moderado",K10)))</formula>
    </cfRule>
    <cfRule type="containsText" dxfId="647" priority="118" operator="containsText" text="Menor">
      <formula>NOT(ISERROR(SEARCH("Menor",K10)))</formula>
    </cfRule>
    <cfRule type="containsText" dxfId="646" priority="119" operator="containsText" text="Leve">
      <formula>NOT(ISERROR(SEARCH("Leve",K10)))</formula>
    </cfRule>
  </conditionalFormatting>
  <conditionalFormatting sqref="M10 M20">
    <cfRule type="containsText" dxfId="645" priority="863" operator="containsText" text="Catastrófico">
      <formula>NOT(ISERROR(SEARCH("Catastrófico",M10)))</formula>
    </cfRule>
    <cfRule type="containsText" dxfId="644" priority="864" operator="containsText" text="Mayor">
      <formula>NOT(ISERROR(SEARCH("Mayor",M10)))</formula>
    </cfRule>
    <cfRule type="containsText" dxfId="643" priority="865" operator="containsText" text="Alta">
      <formula>NOT(ISERROR(SEARCH("Alta",M10)))</formula>
    </cfRule>
    <cfRule type="containsText" dxfId="642" priority="866" operator="containsText" text="Moderado">
      <formula>NOT(ISERROR(SEARCH("Moderado",M10)))</formula>
    </cfRule>
    <cfRule type="containsText" dxfId="641" priority="867" operator="containsText" text="Menor">
      <formula>NOT(ISERROR(SEARCH("Menor",M10)))</formula>
    </cfRule>
    <cfRule type="containsText" dxfId="640" priority="868" operator="containsText" text="Leve">
      <formula>NOT(ISERROR(SEARCH("Leve",M10)))</formula>
    </cfRule>
  </conditionalFormatting>
  <conditionalFormatting sqref="M23 M26">
    <cfRule type="containsText" dxfId="639" priority="577" operator="containsText" text="Catastrófico">
      <formula>NOT(ISERROR(SEARCH("Catastrófico",M23)))</formula>
    </cfRule>
    <cfRule type="containsText" dxfId="638" priority="578" operator="containsText" text="Mayor">
      <formula>NOT(ISERROR(SEARCH("Mayor",M23)))</formula>
    </cfRule>
    <cfRule type="containsText" dxfId="637" priority="579" operator="containsText" text="Alta">
      <formula>NOT(ISERROR(SEARCH("Alta",M23)))</formula>
    </cfRule>
    <cfRule type="containsText" dxfId="636" priority="580" operator="containsText" text="Moderado">
      <formula>NOT(ISERROR(SEARCH("Moderado",M23)))</formula>
    </cfRule>
    <cfRule type="containsText" dxfId="635" priority="581" operator="containsText" text="Menor">
      <formula>NOT(ISERROR(SEARCH("Menor",M23)))</formula>
    </cfRule>
    <cfRule type="containsText" dxfId="634" priority="582" operator="containsText" text="Leve">
      <formula>NOT(ISERROR(SEARCH("Leve",M23)))</formula>
    </cfRule>
  </conditionalFormatting>
  <conditionalFormatting sqref="M31">
    <cfRule type="containsText" dxfId="633" priority="256" operator="containsText" text="Catastrófico">
      <formula>NOT(ISERROR(SEARCH("Catastrófico",M31)))</formula>
    </cfRule>
    <cfRule type="containsText" dxfId="632" priority="257" operator="containsText" text="Mayor">
      <formula>NOT(ISERROR(SEARCH("Mayor",M31)))</formula>
    </cfRule>
    <cfRule type="containsText" dxfId="631" priority="258" operator="containsText" text="Alta">
      <formula>NOT(ISERROR(SEARCH("Alta",M31)))</formula>
    </cfRule>
    <cfRule type="containsText" dxfId="630" priority="259" operator="containsText" text="Moderado">
      <formula>NOT(ISERROR(SEARCH("Moderado",M31)))</formula>
    </cfRule>
    <cfRule type="containsText" dxfId="629" priority="260" operator="containsText" text="Menor">
      <formula>NOT(ISERROR(SEARCH("Menor",M31)))</formula>
    </cfRule>
    <cfRule type="containsText" dxfId="628" priority="261" operator="containsText" text="Leve">
      <formula>NOT(ISERROR(SEARCH("Leve",M31)))</formula>
    </cfRule>
  </conditionalFormatting>
  <conditionalFormatting sqref="M34">
    <cfRule type="containsText" dxfId="627" priority="322" operator="containsText" text="Catastrófico">
      <formula>NOT(ISERROR(SEARCH("Catastrófico",M34)))</formula>
    </cfRule>
    <cfRule type="containsText" dxfId="626" priority="323" operator="containsText" text="Mayor">
      <formula>NOT(ISERROR(SEARCH("Mayor",M34)))</formula>
    </cfRule>
    <cfRule type="containsText" dxfId="625" priority="324" operator="containsText" text="Alta">
      <formula>NOT(ISERROR(SEARCH("Alta",M34)))</formula>
    </cfRule>
    <cfRule type="containsText" dxfId="624" priority="325" operator="containsText" text="Moderado">
      <formula>NOT(ISERROR(SEARCH("Moderado",M34)))</formula>
    </cfRule>
    <cfRule type="containsText" dxfId="623" priority="326" operator="containsText" text="Menor">
      <formula>NOT(ISERROR(SEARCH("Menor",M34)))</formula>
    </cfRule>
    <cfRule type="containsText" dxfId="622" priority="327" operator="containsText" text="Leve">
      <formula>NOT(ISERROR(SEARCH("Leve",M34)))</formula>
    </cfRule>
  </conditionalFormatting>
  <conditionalFormatting sqref="M40 M50 M60 M70 M80">
    <cfRule type="containsText" dxfId="621" priority="83" operator="containsText" text="Catastrófico">
      <formula>NOT(ISERROR(SEARCH("Catastrófico",M40)))</formula>
    </cfRule>
    <cfRule type="containsText" dxfId="620" priority="84" operator="containsText" text="Mayor">
      <formula>NOT(ISERROR(SEARCH("Mayor",M40)))</formula>
    </cfRule>
    <cfRule type="containsText" dxfId="619" priority="85" operator="containsText" text="Alta">
      <formula>NOT(ISERROR(SEARCH("Alta",M40)))</formula>
    </cfRule>
    <cfRule type="containsText" dxfId="618" priority="86" operator="containsText" text="Moderado">
      <formula>NOT(ISERROR(SEARCH("Moderado",M40)))</formula>
    </cfRule>
    <cfRule type="containsText" dxfId="617" priority="87" operator="containsText" text="Menor">
      <formula>NOT(ISERROR(SEARCH("Menor",M40)))</formula>
    </cfRule>
    <cfRule type="containsText" dxfId="616" priority="88" operator="containsText" text="Leve">
      <formula>NOT(ISERROR(SEARCH("Leve",M40)))</formula>
    </cfRule>
  </conditionalFormatting>
  <conditionalFormatting sqref="N31">
    <cfRule type="containsText" dxfId="615" priority="285" operator="containsText" text="Extremo">
      <formula>NOT(ISERROR(SEARCH("Extremo",N31)))</formula>
    </cfRule>
    <cfRule type="containsText" dxfId="614" priority="286" operator="containsText" text="Alto">
      <formula>NOT(ISERROR(SEARCH("Alto",N31)))</formula>
    </cfRule>
    <cfRule type="containsText" dxfId="613" priority="287" operator="containsText" text="Bajo">
      <formula>NOT(ISERROR(SEARCH("Bajo",N31)))</formula>
    </cfRule>
    <cfRule type="containsText" dxfId="612" priority="288" operator="containsText" text="Moderado">
      <formula>NOT(ISERROR(SEARCH("Moderado",N31)))</formula>
    </cfRule>
  </conditionalFormatting>
  <conditionalFormatting sqref="N34">
    <cfRule type="containsText" dxfId="611" priority="351" operator="containsText" text="Extremo">
      <formula>NOT(ISERROR(SEARCH("Extremo",N34)))</formula>
    </cfRule>
    <cfRule type="containsText" dxfId="610" priority="352" operator="containsText" text="Alto">
      <formula>NOT(ISERROR(SEARCH("Alto",N34)))</formula>
    </cfRule>
    <cfRule type="containsText" dxfId="609" priority="353" operator="containsText" text="Bajo">
      <formula>NOT(ISERROR(SEARCH("Bajo",N34)))</formula>
    </cfRule>
    <cfRule type="containsText" dxfId="608" priority="354" operator="containsText" text="Moderado">
      <formula>NOT(ISERROR(SEARCH("Moderado",N34)))</formula>
    </cfRule>
  </conditionalFormatting>
  <conditionalFormatting sqref="N8:O8">
    <cfRule type="containsText" dxfId="607" priority="138" operator="containsText" text="3- Moderado">
      <formula>NOT(ISERROR(SEARCH("3- Moderado",N8)))</formula>
    </cfRule>
    <cfRule type="containsText" dxfId="606" priority="139" operator="containsText" text="6- Moderado">
      <formula>NOT(ISERROR(SEARCH("6- Moderado",N8)))</formula>
    </cfRule>
    <cfRule type="containsText" dxfId="605" priority="140" operator="containsText" text="4- Moderado">
      <formula>NOT(ISERROR(SEARCH("4- Moderado",N8)))</formula>
    </cfRule>
    <cfRule type="containsText" dxfId="604" priority="141" operator="containsText" text="3- Bajo">
      <formula>NOT(ISERROR(SEARCH("3- Bajo",N8)))</formula>
    </cfRule>
    <cfRule type="containsText" dxfId="603" priority="142" operator="containsText" text="4- Bajo">
      <formula>NOT(ISERROR(SEARCH("4- Bajo",N8)))</formula>
    </cfRule>
    <cfRule type="containsText" dxfId="602" priority="143" operator="containsText" text="1- Bajo">
      <formula>NOT(ISERROR(SEARCH("1- Bajo",N8)))</formula>
    </cfRule>
  </conditionalFormatting>
  <conditionalFormatting sqref="N10:O10 N20:O20">
    <cfRule type="containsText" dxfId="601" priority="1450" operator="containsText" text="Extremo">
      <formula>NOT(ISERROR(SEARCH("Extremo",N10)))</formula>
    </cfRule>
    <cfRule type="containsText" dxfId="600" priority="1451" operator="containsText" text="Alto">
      <formula>NOT(ISERROR(SEARCH("Alto",N10)))</formula>
    </cfRule>
    <cfRule type="containsText" dxfId="599" priority="1452" operator="containsText" text="Bajo">
      <formula>NOT(ISERROR(SEARCH("Bajo",N10)))</formula>
    </cfRule>
    <cfRule type="containsText" dxfId="598" priority="1453" operator="containsText" text="Moderado">
      <formula>NOT(ISERROR(SEARCH("Moderado",N10)))</formula>
    </cfRule>
  </conditionalFormatting>
  <conditionalFormatting sqref="N23:O23 N26">
    <cfRule type="containsText" dxfId="597" priority="606" operator="containsText" text="Extremo">
      <formula>NOT(ISERROR(SEARCH("Extremo",N23)))</formula>
    </cfRule>
    <cfRule type="containsText" dxfId="596" priority="607" operator="containsText" text="Alto">
      <formula>NOT(ISERROR(SEARCH("Alto",N23)))</formula>
    </cfRule>
    <cfRule type="containsText" dxfId="595" priority="608" operator="containsText" text="Bajo">
      <formula>NOT(ISERROR(SEARCH("Bajo",N23)))</formula>
    </cfRule>
    <cfRule type="containsText" dxfId="594" priority="609" operator="containsText" text="Moderado">
      <formula>NOT(ISERROR(SEARCH("Moderado",N23)))</formula>
    </cfRule>
  </conditionalFormatting>
  <conditionalFormatting sqref="N40:O40 N50 N60 N70 N80">
    <cfRule type="containsText" dxfId="593" priority="61" operator="containsText" text="Extremo">
      <formula>NOT(ISERROR(SEARCH("Extremo",N40)))</formula>
    </cfRule>
    <cfRule type="containsText" dxfId="592" priority="62" operator="containsText" text="Alto">
      <formula>NOT(ISERROR(SEARCH("Alto",N40)))</formula>
    </cfRule>
    <cfRule type="containsText" dxfId="591" priority="63" operator="containsText" text="Bajo">
      <formula>NOT(ISERROR(SEARCH("Bajo",N40)))</formula>
    </cfRule>
    <cfRule type="containsText" dxfId="590" priority="64" operator="containsText" text="Moderado">
      <formula>NOT(ISERROR(SEARCH("Moderado",N40)))</formula>
    </cfRule>
  </conditionalFormatting>
  <conditionalFormatting sqref="D24">
    <cfRule type="containsText" dxfId="589" priority="43" operator="containsText" text="3- Moderado">
      <formula>NOT(ISERROR(SEARCH("3- Moderado",D24)))</formula>
    </cfRule>
    <cfRule type="containsText" dxfId="588" priority="44" operator="containsText" text="6- Moderado">
      <formula>NOT(ISERROR(SEARCH("6- Moderado",D24)))</formula>
    </cfRule>
    <cfRule type="containsText" dxfId="587" priority="45" operator="containsText" text="4- Moderado">
      <formula>NOT(ISERROR(SEARCH("4- Moderado",D24)))</formula>
    </cfRule>
    <cfRule type="containsText" dxfId="586" priority="46" operator="containsText" text="3- Bajo">
      <formula>NOT(ISERROR(SEARCH("3- Bajo",D24)))</formula>
    </cfRule>
    <cfRule type="containsText" dxfId="585" priority="47" operator="containsText" text="4- Bajo">
      <formula>NOT(ISERROR(SEARCH("4- Bajo",D24)))</formula>
    </cfRule>
    <cfRule type="containsText" dxfId="584" priority="48" operator="containsText" text="1- Bajo">
      <formula>NOT(ISERROR(SEARCH("1- Bajo",D24)))</formula>
    </cfRule>
    <cfRule type="containsText" dxfId="583" priority="49" operator="containsText" text="3- Moderado">
      <formula>NOT(ISERROR(SEARCH("3- Moderado",D24)))</formula>
    </cfRule>
    <cfRule type="containsText" dxfId="582" priority="50" operator="containsText" text="6- Moderado">
      <formula>NOT(ISERROR(SEARCH("6- Moderado",D24)))</formula>
    </cfRule>
    <cfRule type="containsText" dxfId="581" priority="51" operator="containsText" text="4- Moderado">
      <formula>NOT(ISERROR(SEARCH("4- Moderado",D24)))</formula>
    </cfRule>
    <cfRule type="containsText" dxfId="580" priority="52" operator="containsText" text="3- Bajo">
      <formula>NOT(ISERROR(SEARCH("3- Bajo",D24)))</formula>
    </cfRule>
    <cfRule type="containsText" dxfId="579" priority="53" operator="containsText" text="4- Bajo">
      <formula>NOT(ISERROR(SEARCH("4- Bajo",D24)))</formula>
    </cfRule>
    <cfRule type="containsText" dxfId="578" priority="54" operator="containsText" text="1- Bajo">
      <formula>NOT(ISERROR(SEARCH("1- Bajo",D24)))</formula>
    </cfRule>
    <cfRule type="containsText" dxfId="577" priority="55" operator="containsText" text="3- Moderado">
      <formula>NOT(ISERROR(SEARCH("3- Moderado",D24)))</formula>
    </cfRule>
    <cfRule type="containsText" dxfId="576" priority="56" operator="containsText" text="6- Moderado">
      <formula>NOT(ISERROR(SEARCH("6- Moderado",D24)))</formula>
    </cfRule>
    <cfRule type="containsText" dxfId="575" priority="57" operator="containsText" text="4- Moderado">
      <formula>NOT(ISERROR(SEARCH("4- Moderado",D24)))</formula>
    </cfRule>
    <cfRule type="containsText" dxfId="574" priority="58" operator="containsText" text="3- Bajo">
      <formula>NOT(ISERROR(SEARCH("3- Bajo",D24)))</formula>
    </cfRule>
    <cfRule type="containsText" dxfId="573" priority="59" operator="containsText" text="4- Bajo">
      <formula>NOT(ISERROR(SEARCH("4- Bajo",D24)))</formula>
    </cfRule>
    <cfRule type="containsText" dxfId="572" priority="60" operator="containsText" text="1- Bajo">
      <formula>NOT(ISERROR(SEARCH("1- Bajo",D24)))</formula>
    </cfRule>
  </conditionalFormatting>
  <conditionalFormatting sqref="K18">
    <cfRule type="containsText" dxfId="571" priority="37" operator="containsText" text="Catastrófico">
      <formula>NOT(ISERROR(SEARCH("Catastrófico",K18)))</formula>
    </cfRule>
    <cfRule type="containsText" dxfId="570" priority="38" operator="containsText" text="Mayor">
      <formula>NOT(ISERROR(SEARCH("Mayor",K18)))</formula>
    </cfRule>
    <cfRule type="containsText" dxfId="569" priority="39" operator="containsText" text="Alta">
      <formula>NOT(ISERROR(SEARCH("Alta",K18)))</formula>
    </cfRule>
    <cfRule type="containsText" dxfId="568" priority="40" operator="containsText" text="Moderado">
      <formula>NOT(ISERROR(SEARCH("Moderado",K18)))</formula>
    </cfRule>
    <cfRule type="containsText" dxfId="567" priority="41" operator="containsText" text="Menor">
      <formula>NOT(ISERROR(SEARCH("Menor",K18)))</formula>
    </cfRule>
    <cfRule type="containsText" dxfId="566" priority="42" operator="containsText" text="Leve">
      <formula>NOT(ISERROR(SEARCH("Leve",K18)))</formula>
    </cfRule>
  </conditionalFormatting>
  <conditionalFormatting sqref="K14">
    <cfRule type="containsText" dxfId="565" priority="31" operator="containsText" text="Catastrófico">
      <formula>NOT(ISERROR(SEARCH("Catastrófico",K14)))</formula>
    </cfRule>
    <cfRule type="containsText" dxfId="564" priority="32" operator="containsText" text="Mayor">
      <formula>NOT(ISERROR(SEARCH("Mayor",K14)))</formula>
    </cfRule>
    <cfRule type="containsText" dxfId="563" priority="33" operator="containsText" text="Alta">
      <formula>NOT(ISERROR(SEARCH("Alta",K14)))</formula>
    </cfRule>
    <cfRule type="containsText" dxfId="562" priority="34" operator="containsText" text="Moderado">
      <formula>NOT(ISERROR(SEARCH("Moderado",K14)))</formula>
    </cfRule>
    <cfRule type="containsText" dxfId="561" priority="35" operator="containsText" text="Menor">
      <formula>NOT(ISERROR(SEARCH("Menor",K14)))</formula>
    </cfRule>
    <cfRule type="containsText" dxfId="560" priority="36" operator="containsText" text="Leve">
      <formula>NOT(ISERROR(SEARCH("Leve",K14)))</formula>
    </cfRule>
  </conditionalFormatting>
  <conditionalFormatting sqref="K13">
    <cfRule type="containsText" dxfId="559" priority="25" operator="containsText" text="Catastrófico">
      <formula>NOT(ISERROR(SEARCH("Catastrófico",K13)))</formula>
    </cfRule>
    <cfRule type="containsText" dxfId="558" priority="26" operator="containsText" text="Mayor">
      <formula>NOT(ISERROR(SEARCH("Mayor",K13)))</formula>
    </cfRule>
    <cfRule type="containsText" dxfId="557" priority="27" operator="containsText" text="Alta">
      <formula>NOT(ISERROR(SEARCH("Alta",K13)))</formula>
    </cfRule>
    <cfRule type="containsText" dxfId="556" priority="28" operator="containsText" text="Moderado">
      <formula>NOT(ISERROR(SEARCH("Moderado",K13)))</formula>
    </cfRule>
    <cfRule type="containsText" dxfId="555" priority="29" operator="containsText" text="Menor">
      <formula>NOT(ISERROR(SEARCH("Menor",K13)))</formula>
    </cfRule>
    <cfRule type="containsText" dxfId="554" priority="30" operator="containsText" text="Leve">
      <formula>NOT(ISERROR(SEARCH("Leve",K13)))</formula>
    </cfRule>
  </conditionalFormatting>
  <conditionalFormatting sqref="K17">
    <cfRule type="containsText" dxfId="553" priority="19" operator="containsText" text="Catastrófico">
      <formula>NOT(ISERROR(SEARCH("Catastrófico",K17)))</formula>
    </cfRule>
    <cfRule type="containsText" dxfId="552" priority="20" operator="containsText" text="Mayor">
      <formula>NOT(ISERROR(SEARCH("Mayor",K17)))</formula>
    </cfRule>
    <cfRule type="containsText" dxfId="551" priority="21" operator="containsText" text="Alta">
      <formula>NOT(ISERROR(SEARCH("Alta",K17)))</formula>
    </cfRule>
    <cfRule type="containsText" dxfId="550" priority="22" operator="containsText" text="Moderado">
      <formula>NOT(ISERROR(SEARCH("Moderado",K17)))</formula>
    </cfRule>
    <cfRule type="containsText" dxfId="549" priority="23" operator="containsText" text="Menor">
      <formula>NOT(ISERROR(SEARCH("Menor",K17)))</formula>
    </cfRule>
    <cfRule type="containsText" dxfId="548" priority="24" operator="containsText" text="Leve">
      <formula>NOT(ISERROR(SEARCH("Leve",K17)))</formula>
    </cfRule>
  </conditionalFormatting>
  <conditionalFormatting sqref="K15">
    <cfRule type="containsText" dxfId="547" priority="13" operator="containsText" text="Catastrófico">
      <formula>NOT(ISERROR(SEARCH("Catastrófico",K15)))</formula>
    </cfRule>
    <cfRule type="containsText" dxfId="546" priority="14" operator="containsText" text="Mayor">
      <formula>NOT(ISERROR(SEARCH("Mayor",K15)))</formula>
    </cfRule>
    <cfRule type="containsText" dxfId="545" priority="15" operator="containsText" text="Alta">
      <formula>NOT(ISERROR(SEARCH("Alta",K15)))</formula>
    </cfRule>
    <cfRule type="containsText" dxfId="544" priority="16" operator="containsText" text="Moderado">
      <formula>NOT(ISERROR(SEARCH("Moderado",K15)))</formula>
    </cfRule>
    <cfRule type="containsText" dxfId="543" priority="17" operator="containsText" text="Menor">
      <formula>NOT(ISERROR(SEARCH("Menor",K15)))</formula>
    </cfRule>
    <cfRule type="containsText" dxfId="542" priority="18" operator="containsText" text="Leve">
      <formula>NOT(ISERROR(SEARCH("Leve",K15)))</formula>
    </cfRule>
  </conditionalFormatting>
  <conditionalFormatting sqref="K16">
    <cfRule type="containsText" dxfId="541" priority="7" operator="containsText" text="Catastrófico">
      <formula>NOT(ISERROR(SEARCH("Catastrófico",K16)))</formula>
    </cfRule>
    <cfRule type="containsText" dxfId="540" priority="8" operator="containsText" text="Mayor">
      <formula>NOT(ISERROR(SEARCH("Mayor",K16)))</formula>
    </cfRule>
    <cfRule type="containsText" dxfId="539" priority="9" operator="containsText" text="Alta">
      <formula>NOT(ISERROR(SEARCH("Alta",K16)))</formula>
    </cfRule>
    <cfRule type="containsText" dxfId="538" priority="10" operator="containsText" text="Moderado">
      <formula>NOT(ISERROR(SEARCH("Moderado",K16)))</formula>
    </cfRule>
    <cfRule type="containsText" dxfId="537" priority="11" operator="containsText" text="Menor">
      <formula>NOT(ISERROR(SEARCH("Menor",K16)))</formula>
    </cfRule>
    <cfRule type="containsText" dxfId="536" priority="12" operator="containsText" text="Leve">
      <formula>NOT(ISERROR(SEARCH("Leve",K16)))</formula>
    </cfRule>
  </conditionalFormatting>
  <conditionalFormatting sqref="K19">
    <cfRule type="containsText" dxfId="535" priority="1" operator="containsText" text="Catastrófico">
      <formula>NOT(ISERROR(SEARCH("Catastrófico",K19)))</formula>
    </cfRule>
    <cfRule type="containsText" dxfId="534" priority="2" operator="containsText" text="Mayor">
      <formula>NOT(ISERROR(SEARCH("Mayor",K19)))</formula>
    </cfRule>
    <cfRule type="containsText" dxfId="533" priority="3" operator="containsText" text="Alta">
      <formula>NOT(ISERROR(SEARCH("Alta",K19)))</formula>
    </cfRule>
    <cfRule type="containsText" dxfId="532" priority="4" operator="containsText" text="Moderado">
      <formula>NOT(ISERROR(SEARCH("Moderado",K19)))</formula>
    </cfRule>
    <cfRule type="containsText" dxfId="531" priority="5" operator="containsText" text="Menor">
      <formula>NOT(ISERROR(SEARCH("Menor",K19)))</formula>
    </cfRule>
    <cfRule type="containsText" dxfId="530" priority="6" operator="containsText" text="Leve">
      <formula>NOT(ISERROR(SEARCH("Leve",K19)))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8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02" operator="containsText" id="{3021BAA8-747A-4B80-B6A0-AF1A14F7983E}">
            <xm:f>NOT(ISERROR(SEARCH('8- Políticas de Administración '!$B$5,H23)))</xm:f>
            <xm:f>'8- Políticas de Administración '!$B$5</xm:f>
            <x14:dxf>
              <font>
                <color rgb="FF006100"/>
              </font>
              <fill>
                <patternFill>
                  <bgColor rgb="FFC6EFCE"/>
                </patternFill>
              </fill>
            </x14:dxf>
          </x14:cfRule>
          <x14:cfRule type="containsText" priority="603" operator="containsText" id="{EF2F67A8-8347-4F31-93F7-2BB1AF3C13A8}">
            <xm:f>NOT(ISERROR(SEARCH('8- Políticas de Administración '!$B$5,H23)))</xm:f>
            <xm:f>'8- Políticas de Administración '!$B$5</xm:f>
            <x14:dxf>
              <font>
                <color rgb="FF9C0006"/>
              </font>
              <fill>
                <patternFill>
                  <bgColor rgb="FFFFC7CE"/>
                </patternFill>
              </fill>
            </x14:dxf>
          </x14:cfRule>
          <xm:sqref>H23 H26</xm:sqref>
        </x14:conditionalFormatting>
        <x14:conditionalFormatting xmlns:xm="http://schemas.microsoft.com/office/excel/2006/main">
          <x14:cfRule type="containsText" priority="281" operator="containsText" id="{B3F77126-2A27-4EC5-85A9-CBEC830FD7BD}">
            <xm:f>NOT(ISERROR(SEARCH('8- Políticas de Administración '!$B$5,H31)))</xm:f>
            <xm:f>'8- Políticas de Administración '!$B$5</xm:f>
            <x14:dxf>
              <font>
                <color rgb="FF006100"/>
              </font>
              <fill>
                <patternFill>
                  <bgColor rgb="FFC6EFCE"/>
                </patternFill>
              </fill>
            </x14:dxf>
          </x14:cfRule>
          <x14:cfRule type="containsText" priority="282" operator="containsText" id="{CA966E56-48A7-4BE5-A289-34723629A3D2}">
            <xm:f>NOT(ISERROR(SEARCH('8- Políticas de Administración '!$B$5,H31)))</xm:f>
            <xm:f>'8- Políticas de Administración '!$B$5</xm:f>
            <x14:dxf>
              <font>
                <color rgb="FF9C0006"/>
              </font>
              <fill>
                <patternFill>
                  <bgColor rgb="FFFFC7CE"/>
                </patternFill>
              </fill>
            </x14:dxf>
          </x14:cfRule>
          <xm:sqref>H31</xm:sqref>
        </x14:conditionalFormatting>
        <x14:conditionalFormatting xmlns:xm="http://schemas.microsoft.com/office/excel/2006/main">
          <x14:cfRule type="containsText" priority="347" operator="containsText" id="{D436F923-F977-49E8-A9BC-35019D59248C}">
            <xm:f>NOT(ISERROR(SEARCH('8- Políticas de Administración '!$B$5,H34)))</xm:f>
            <xm:f>'8- Políticas de Administración '!$B$5</xm:f>
            <x14:dxf>
              <font>
                <color rgb="FF006100"/>
              </font>
              <fill>
                <patternFill>
                  <bgColor rgb="FFC6EFCE"/>
                </patternFill>
              </fill>
            </x14:dxf>
          </x14:cfRule>
          <x14:cfRule type="containsText" priority="348" operator="containsText" id="{C05DEBD8-5F62-4C3A-932D-505A9ABAE6DF}">
            <xm:f>NOT(ISERROR(SEARCH('8- Políticas de Administración '!$B$5,H34)))</xm:f>
            <xm:f>'8- Políticas de Administración '!$B$5</xm:f>
            <x14:dxf>
              <font>
                <color rgb="FF9C0006"/>
              </font>
              <fill>
                <patternFill>
                  <bgColor rgb="FFFFC7CE"/>
                </patternFill>
              </fill>
            </x14:dxf>
          </x14:cfRule>
          <xm:sqref>H34</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'8- Políticas de Administración '!$I$17:$I$22</xm:f>
          </x14:formula1>
          <xm:sqref>I60:I89 I28:I49 I25 I10:I19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J60:J61 J70:J89 J25 J28:J49 J10:J19</xm:sqref>
        </x14:dataValidation>
        <x14:dataValidation type="list" allowBlank="1" showInputMessage="1" showErrorMessage="1">
          <x14:formula1>
            <xm:f>_xlfn.IFS(I52='C:\Users\Kguarinb\Downloads\Matrices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Criterios'!#REF!,I52='C:\Users\Kguarinb\Downloads\Matrices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Criterios'!#REF!,I52='C:\Users\Kguarinb\Downloads\Matrices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Criterios'!#REF!,I52='C:\Users\Kguarinb\Downloads\Matrices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Criterios'!#REF!,I52='C:\Users\Kguarinb\Downloads\Matrices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Criterios'!#REF!,I52='C:\Users\Kguarinb\Downloads\Matrices de Riesgos Antisoborno (2)\Matrices de Riesgos Antisoborno\[Matriz de Riesgos SGAS Gestión Financiera y Presupuestal Última Versión 1 y 2 Trimetre.xlsx]6. Criterios'!#REF!,'C:\Users\Kguarinb\Downloads\Matrices de Riesgos Antisoborno (2)\Matrices de Riesgos Antisoborno\[Matriz de Riesgos SGAS Gestión Financiera y Presupuestal Última Versión 1 y 2 Trimetre.xlsx]6. Criterios'!#REF!)</xm:f>
          </x14:formula1>
          <xm:sqref>J52:J59 J64:J69</xm:sqref>
        </x14:dataValidation>
        <x14:dataValidation type="list" allowBlank="1" showInputMessage="1" showErrorMessage="1">
          <x14:formula1>
            <xm:f>'C:\Users\Kguarinb\Downloads\Matrices de Riesgos Antisoborno (2)\Matrices de Riesgos Antisoborno\[Matriz de Riesgos SGAS Gestión Financiera y Presupuestal Última Versión 1 y 2 Trimetre.xlsx]6. Criterios'!#REF!</xm:f>
          </x14:formula1>
          <xm:sqref>I52:I59</xm:sqref>
        </x14:dataValidation>
        <x14:dataValidation type="list" allowBlank="1" showInputMessage="1" showErrorMessage="1">
          <x14:formula1>
            <xm:f>IF(I20='C:\Users\mtovary\AppData\Local\Temp\9ee8328d-db7c-4e01-a85a-bb8c93b3d123_DESAJ_Tunja matrices de riesgo.zip.123\[20. Matriz de Riesgos Gestión Financiera.xlsx]8- Políticas de Administración '!#REF!,'C:\Users\mtovary\AppData\Local\Temp\9ee8328d-db7c-4e01-a85a-bb8c93b3d123_DESAJ_Tunja matrices de riesgo.zip.123\[20. Matriz de Riesgos Gestión Financiera.xlsx]8- Políticas de Administración '!#REF!,IF(I20='C:\Users\mtovary\AppData\Local\Temp\9ee8328d-db7c-4e01-a85a-bb8c93b3d123_DESAJ_Tunja matrices de riesgo.zip.123\[20. Matriz de Riesgos Gestión Financiera.xlsx]8- Políticas de Administración '!#REF!,'C:\Users\mtovary\AppData\Local\Temp\9ee8328d-db7c-4e01-a85a-bb8c93b3d123_DESAJ_Tunja matrices de riesgo.zip.123\[20. Matriz de Riesgos Gestión Financiera.xlsx]8- Políticas de Administración '!#REF!,IF(I20='C:\Users\mtovary\AppData\Local\Temp\9ee8328d-db7c-4e01-a85a-bb8c93b3d123_DESAJ_Tunja matrices de riesgo.zip.123\[20. Matriz de Riesgos Gestión Financiera.xlsx]8- Políticas de Administración '!#REF!,'C:\Users\mtovary\AppData\Local\Temp\9ee8328d-db7c-4e01-a85a-bb8c93b3d123_DESAJ_Tunja matrices de riesgo.zip.123\[20. Matriz de Riesgos Gestión Financiera.xlsx]8- Políticas de Administración '!#REF!,IF(I20='C:\Users\mtovary\AppData\Local\Temp\9ee8328d-db7c-4e01-a85a-bb8c93b3d123_DESAJ_Tunja matrices de riesgo.zip.123\[20. Matriz de Riesgos Gestión Financiera.xlsx]8- Políticas de Administración '!#REF!,'C:\Users\mtovary\AppData\Local\Temp\9ee8328d-db7c-4e01-a85a-bb8c93b3d123_DESAJ_Tunja matrices de riesgo.zip.123\[20. Matriz de Riesgos Gestión Financiera.xlsx]8- Políticas de Administración '!#REF!,IF(I20='C:\Users\mtovary\AppData\Local\Temp\9ee8328d-db7c-4e01-a85a-bb8c93b3d123_DESAJ_Tunja matrices de riesgo.zip.123\[20. Matriz de Riesgos Gestión Financiera.xlsx]8- Políticas de Administración '!#REF!,'C:\Users\mtovary\AppData\Local\Temp\9ee8328d-db7c-4e01-a85a-bb8c93b3d123_DESAJ_Tunja matrices de riesgo.zip.123\[20. Matriz de Riesgos Gestión Financiera.xlsx]8- Políticas de Administración '!#REF!,IF(I20='C:\Users\mtovary\AppData\Local\Temp\9ee8328d-db7c-4e01-a85a-bb8c93b3d123_DESAJ_Tunja matrices de riesgo.zip.123\[20. Matriz de Riesgos Gestión Financiera.xlsx]8- Políticas de Administración '!#REF!,'C:\Users\mtovary\AppData\Local\Temp\9ee8328d-db7c-4e01-a85a-bb8c93b3d123_DESAJ_Tunja matrices de riesgo.zip.123\[20. Matriz de Riesgos Gestión Financiera.xlsx]8- Políticas de Administración '!#REF!))))))</xm:f>
          </x14:formula1>
          <xm:sqref>J20:J24 J26:J27 J50:J51</xm:sqref>
        </x14:dataValidation>
        <x14:dataValidation type="list" allowBlank="1" showInputMessage="1" showErrorMessage="1">
          <x14:formula1>
            <xm:f>'C:\Users\mtovary\AppData\Local\Temp\9ee8328d-db7c-4e01-a85a-bb8c93b3d123_DESAJ_Tunja matrices de riesgo.zip.123\[20. Matriz de Riesgos Gestión Financiera.xlsx]8- Políticas de Administración '!#REF!</xm:f>
          </x14:formula1>
          <xm:sqref>I20:I24 I26:I27 I50:I51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87"/>
  <sheetViews>
    <sheetView showGridLines="0" zoomScale="80" zoomScaleNormal="80" zoomScalePageLayoutView="70" workbookViewId="0">
      <pane xSplit="5" ySplit="9" topLeftCell="H27" activePane="bottomRight" state="frozen"/>
      <selection pane="topRight" activeCell="F1" sqref="F1"/>
      <selection pane="bottomLeft" activeCell="A10" sqref="A10"/>
      <selection pane="bottomRight" activeCell="B78" sqref="B78:B87"/>
    </sheetView>
  </sheetViews>
  <sheetFormatPr baseColWidth="10" defaultColWidth="11.42578125" defaultRowHeight="15"/>
  <cols>
    <col min="1" max="1" width="7" customWidth="1"/>
    <col min="2" max="2" width="19.42578125" customWidth="1"/>
    <col min="3" max="3" width="37" style="50" customWidth="1"/>
    <col min="4" max="4" width="5" hidden="1" customWidth="1"/>
    <col min="5" max="5" width="54.140625" customWidth="1"/>
    <col min="7" max="7" width="12.28515625" bestFit="1" customWidth="1"/>
    <col min="8" max="8" width="14.7109375" bestFit="1" customWidth="1"/>
    <col min="9" max="9" width="13.5703125" customWidth="1"/>
    <col min="10" max="10" width="5" hidden="1" customWidth="1"/>
    <col min="11" max="11" width="7.7109375" customWidth="1"/>
    <col min="12" max="12" width="18.28515625" customWidth="1"/>
    <col min="13" max="13" width="29.85546875" customWidth="1"/>
    <col min="14" max="14" width="7.7109375" customWidth="1"/>
    <col min="15" max="15" width="15.7109375" customWidth="1"/>
    <col min="16" max="17" width="10" customWidth="1"/>
    <col min="18" max="18" width="5" hidden="1" customWidth="1"/>
    <col min="19" max="19" width="11.42578125" customWidth="1"/>
    <col min="20" max="20" width="13.42578125" style="37" customWidth="1"/>
    <col min="21" max="21" width="18.5703125" style="36" customWidth="1"/>
    <col min="22" max="22" width="15.42578125" style="38" customWidth="1"/>
    <col min="23" max="278" width="11.42578125" style="16"/>
    <col min="279" max="16384" width="11.42578125" style="21"/>
  </cols>
  <sheetData>
    <row r="1" spans="1:278" s="18" customFormat="1" ht="27.75" thickTop="1">
      <c r="A1" s="472"/>
      <c r="B1" s="473"/>
      <c r="C1" s="474"/>
      <c r="D1" s="43"/>
      <c r="E1" s="469" t="s">
        <v>353</v>
      </c>
      <c r="F1" s="470"/>
      <c r="G1" s="470"/>
      <c r="H1" s="470"/>
      <c r="I1" s="470"/>
      <c r="J1" s="470"/>
      <c r="K1" s="470"/>
      <c r="L1" s="470"/>
      <c r="M1" s="470"/>
      <c r="N1" s="470"/>
      <c r="O1" s="470"/>
      <c r="P1" s="470"/>
      <c r="Q1" s="470"/>
      <c r="R1" s="470"/>
      <c r="S1" s="470"/>
      <c r="T1" s="470"/>
      <c r="U1" s="470"/>
      <c r="V1" s="470"/>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475"/>
      <c r="B2" s="416"/>
      <c r="C2" s="476"/>
      <c r="D2" s="43"/>
      <c r="E2" s="471"/>
      <c r="F2" s="424"/>
      <c r="G2" s="424"/>
      <c r="H2" s="424"/>
      <c r="I2" s="424"/>
      <c r="J2" s="424"/>
      <c r="K2" s="424"/>
      <c r="L2" s="424"/>
      <c r="M2" s="424"/>
      <c r="N2" s="424"/>
      <c r="O2" s="424"/>
      <c r="P2" s="424"/>
      <c r="Q2" s="424"/>
      <c r="R2" s="424"/>
      <c r="S2" s="424"/>
      <c r="T2" s="424"/>
      <c r="U2" s="424"/>
      <c r="V2" s="424"/>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475"/>
      <c r="B3" s="416"/>
      <c r="C3" s="476"/>
      <c r="D3" s="150"/>
      <c r="E3" s="471"/>
      <c r="F3" s="424"/>
      <c r="G3" s="424"/>
      <c r="H3" s="424"/>
      <c r="I3" s="424"/>
      <c r="J3" s="424"/>
      <c r="K3" s="424"/>
      <c r="L3" s="424"/>
      <c r="M3" s="424"/>
      <c r="N3" s="424"/>
      <c r="O3" s="424"/>
      <c r="P3" s="424"/>
      <c r="Q3" s="424"/>
      <c r="R3" s="424"/>
      <c r="S3" s="424"/>
      <c r="T3" s="424"/>
      <c r="U3" s="424"/>
      <c r="V3" s="424"/>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
      <c r="A4" s="405" t="s">
        <v>256</v>
      </c>
      <c r="B4" s="405"/>
      <c r="C4" s="490" t="s">
        <v>354</v>
      </c>
      <c r="D4" s="490"/>
      <c r="E4" s="490"/>
      <c r="F4" s="490"/>
      <c r="G4" s="490"/>
      <c r="H4" s="490"/>
      <c r="I4" s="490"/>
      <c r="J4" s="490"/>
      <c r="K4" s="490"/>
      <c r="L4" s="490"/>
      <c r="M4" s="490"/>
      <c r="N4" s="490"/>
      <c r="O4" s="490"/>
      <c r="P4" s="490"/>
      <c r="Q4" s="490"/>
      <c r="R4" s="490"/>
      <c r="S4" s="490"/>
      <c r="T4" s="490"/>
      <c r="U4" s="490"/>
      <c r="V4" s="490"/>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38.450000000000003" customHeight="1">
      <c r="A5" s="405" t="s">
        <v>257</v>
      </c>
      <c r="B5" s="405"/>
      <c r="C5" s="491" t="s">
        <v>34</v>
      </c>
      <c r="D5" s="491"/>
      <c r="E5" s="491"/>
      <c r="F5" s="491"/>
      <c r="G5" s="491"/>
      <c r="H5" s="491"/>
      <c r="I5" s="491"/>
      <c r="J5" s="491"/>
      <c r="K5" s="491"/>
      <c r="L5" s="491"/>
      <c r="M5" s="491"/>
      <c r="N5" s="491"/>
      <c r="O5" s="491"/>
      <c r="P5" s="491"/>
      <c r="Q5" s="491"/>
      <c r="R5" s="491"/>
      <c r="S5" s="491"/>
      <c r="T5" s="491"/>
      <c r="U5" s="491"/>
      <c r="V5" s="491"/>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
      <c r="A6" s="405" t="s">
        <v>258</v>
      </c>
      <c r="B6" s="405"/>
      <c r="C6" s="492" t="s">
        <v>355</v>
      </c>
      <c r="D6" s="492"/>
      <c r="E6" s="492"/>
      <c r="F6" s="492"/>
      <c r="G6" s="492"/>
      <c r="H6" s="492"/>
      <c r="I6" s="492"/>
      <c r="J6" s="492"/>
      <c r="K6" s="492"/>
      <c r="L6" s="492"/>
      <c r="M6" s="492"/>
      <c r="N6" s="492"/>
      <c r="O6" s="492"/>
      <c r="P6" s="492"/>
      <c r="Q6" s="492"/>
      <c r="R6" s="492"/>
      <c r="S6" s="492"/>
      <c r="T6" s="492"/>
      <c r="U6" s="492"/>
      <c r="V6" s="492"/>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7.25" thickBot="1">
      <c r="A7" s="477" t="s">
        <v>260</v>
      </c>
      <c r="B7" s="477"/>
      <c r="C7" s="477"/>
      <c r="D7" s="478" t="s">
        <v>356</v>
      </c>
      <c r="E7" s="402"/>
      <c r="F7" s="402"/>
      <c r="G7" s="402"/>
      <c r="H7" s="402"/>
      <c r="I7" s="402"/>
      <c r="J7" s="402"/>
      <c r="K7" s="402"/>
      <c r="L7" s="402"/>
      <c r="M7" s="402"/>
      <c r="N7" s="402"/>
      <c r="O7" s="402"/>
      <c r="P7" s="402"/>
      <c r="Q7" s="402"/>
      <c r="R7" s="403"/>
      <c r="S7" s="126"/>
      <c r="T7" s="477" t="s">
        <v>357</v>
      </c>
      <c r="U7" s="477"/>
      <c r="V7" s="47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479" t="s">
        <v>265</v>
      </c>
      <c r="B8" s="480" t="s">
        <v>358</v>
      </c>
      <c r="C8" s="482" t="s">
        <v>261</v>
      </c>
      <c r="D8" s="484" t="s">
        <v>359</v>
      </c>
      <c r="E8" s="486" t="s">
        <v>230</v>
      </c>
      <c r="F8" s="487" t="s">
        <v>360</v>
      </c>
      <c r="G8" s="488"/>
      <c r="H8" s="488"/>
      <c r="I8" s="488"/>
      <c r="J8" s="488"/>
      <c r="K8" s="489"/>
      <c r="L8" s="487" t="s">
        <v>361</v>
      </c>
      <c r="M8" s="488"/>
      <c r="N8" s="488"/>
      <c r="O8" s="488"/>
      <c r="P8" s="488"/>
      <c r="Q8" s="488"/>
      <c r="R8" s="488"/>
      <c r="S8" s="489"/>
      <c r="T8" s="57"/>
      <c r="U8" s="58"/>
      <c r="V8" s="86" t="s">
        <v>362</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17"/>
      <c r="B9" s="481"/>
      <c r="C9" s="483"/>
      <c r="D9" s="485"/>
      <c r="E9" s="399"/>
      <c r="F9" s="48" t="s">
        <v>232</v>
      </c>
      <c r="G9" s="48" t="s">
        <v>234</v>
      </c>
      <c r="H9" s="48" t="s">
        <v>363</v>
      </c>
      <c r="I9" s="48" t="s">
        <v>236</v>
      </c>
      <c r="J9" s="122" t="s">
        <v>364</v>
      </c>
      <c r="K9" s="48" t="s">
        <v>242</v>
      </c>
      <c r="L9" s="48" t="s">
        <v>365</v>
      </c>
      <c r="M9" s="119" t="s">
        <v>239</v>
      </c>
      <c r="N9" s="48" t="s">
        <v>366</v>
      </c>
      <c r="O9" s="48" t="s">
        <v>367</v>
      </c>
      <c r="P9" s="48" t="s">
        <v>368</v>
      </c>
      <c r="Q9" s="48" t="s">
        <v>369</v>
      </c>
      <c r="R9" s="122" t="s">
        <v>364</v>
      </c>
      <c r="S9" s="48" t="s">
        <v>370</v>
      </c>
      <c r="T9" s="51" t="s">
        <v>244</v>
      </c>
      <c r="U9" s="51" t="s">
        <v>246</v>
      </c>
      <c r="V9" s="52" t="s">
        <v>371</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192" customHeight="1">
      <c r="A10" s="380">
        <f>'5- Identificación de Riesgos'!A10</f>
        <v>1</v>
      </c>
      <c r="B10" s="374" t="str">
        <f>'[9]5- Identificación de Riesgos'!B10</f>
        <v xml:space="preserve">Posibilidad de registro y pago equivocado, tardío y sin el cumplimiento de requisitos  de las obligaciones de la Enrtidad </v>
      </c>
      <c r="C10" s="224" t="str">
        <f>'[9]5- Identificación de Riesgos'!D10</f>
        <v>1. Desatender los pagos con un sistema dual, que significa que son revisados y lanzados por un usuario y verificados y aprobados por otro.</v>
      </c>
      <c r="D10" s="216"/>
      <c r="E10" s="151" t="s">
        <v>372</v>
      </c>
      <c r="F10" s="237" t="s">
        <v>373</v>
      </c>
      <c r="G10" s="237" t="s">
        <v>373</v>
      </c>
      <c r="H10" s="237" t="s">
        <v>373</v>
      </c>
      <c r="I10" s="237" t="s">
        <v>373</v>
      </c>
      <c r="J10" s="253">
        <f>COUNTIF(F10:I10,"SI")/4</f>
        <v>1</v>
      </c>
      <c r="K10" s="467">
        <f>AVERAGE(J10:J19)</f>
        <v>0.7</v>
      </c>
      <c r="L10" s="237" t="str">
        <f>'5- Identificación de Riesgos'!I10</f>
        <v>Afectación de reputacion,imagén,  credibilidad, satisfacción de usuarios y PI</v>
      </c>
      <c r="M10" s="151" t="s">
        <v>374</v>
      </c>
      <c r="N10" s="237" t="s">
        <v>375</v>
      </c>
      <c r="O10" s="237" t="s">
        <v>375</v>
      </c>
      <c r="P10" s="237" t="s">
        <v>373</v>
      </c>
      <c r="Q10" s="237" t="s">
        <v>373</v>
      </c>
      <c r="R10" s="253">
        <f>SUM(COUNTIF(N10,"SI")*25%,COUNTIF(O10,"SI")*40%,COUNTIF(P10,"SI")*25%,COUNTIF(Q10,"SI")*10%)</f>
        <v>0.35</v>
      </c>
      <c r="S10" s="467">
        <f>AVERAGE(R10:R19)</f>
        <v>0.21000000000000002</v>
      </c>
      <c r="T10" s="3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8" t="str">
        <f>CONCATENATE(VLOOKUP((LEFT(T10,LEN(T10)-4)&amp;LEFT(U10,LEN(U10)-4)),'9- Matriz de Calor '!$D$18:$E$42,2,0)," - ",RIGHT(T10,1)*RIGHT(U10,1))</f>
        <v>Bajo - 2</v>
      </c>
    </row>
    <row r="11" spans="1:278" ht="129.75" customHeight="1">
      <c r="A11" s="381"/>
      <c r="B11" s="375"/>
      <c r="C11" s="225" t="str">
        <f>'[9]5- Identificación de Riesgos'!D11</f>
        <v xml:space="preserve">2. Revisión insuficiente de los documentos físicos por parte del perfil autorizador endoso </v>
      </c>
      <c r="D11" s="243"/>
      <c r="E11" s="152" t="s">
        <v>376</v>
      </c>
      <c r="F11" s="238" t="s">
        <v>373</v>
      </c>
      <c r="G11" s="238" t="s">
        <v>373</v>
      </c>
      <c r="H11" s="238" t="s">
        <v>373</v>
      </c>
      <c r="I11" s="238" t="s">
        <v>373</v>
      </c>
      <c r="J11" s="250">
        <f t="shared" ref="J11:J21" si="0">COUNTIF(F11:I11,"SI")/4</f>
        <v>1</v>
      </c>
      <c r="K11" s="463"/>
      <c r="L11" s="238" t="str">
        <f>'5- Identificación de Riesgos'!I11</f>
        <v>Afectación Económica</v>
      </c>
      <c r="M11" s="152" t="s">
        <v>377</v>
      </c>
      <c r="N11" s="238" t="s">
        <v>373</v>
      </c>
      <c r="O11" s="238" t="s">
        <v>373</v>
      </c>
      <c r="P11" s="238" t="s">
        <v>375</v>
      </c>
      <c r="Q11" s="238" t="s">
        <v>373</v>
      </c>
      <c r="R11" s="250">
        <f t="shared" ref="R11:R22" si="1">SUM(COUNTIF(N11,"SI")*25%,COUNTIF(O11,"SI")*40%,COUNTIF(P11,"SI")*25%,COUNTIF(Q11,"SI")*10%)</f>
        <v>0.75</v>
      </c>
      <c r="S11" s="463"/>
      <c r="T11" s="375"/>
      <c r="U11" s="375"/>
      <c r="V11" s="379"/>
    </row>
    <row r="12" spans="1:278" ht="132" customHeight="1">
      <c r="A12" s="381"/>
      <c r="B12" s="375"/>
      <c r="C12" s="225" t="str">
        <f>'[9]5- Identificación de Riesgos'!D12</f>
        <v xml:space="preserve">3. Inconsistencia de la información en los actos administrativos </v>
      </c>
      <c r="D12" s="243"/>
      <c r="E12" s="152" t="s">
        <v>378</v>
      </c>
      <c r="F12" s="238" t="s">
        <v>373</v>
      </c>
      <c r="G12" s="238" t="s">
        <v>373</v>
      </c>
      <c r="H12" s="238" t="s">
        <v>373</v>
      </c>
      <c r="I12" s="238" t="s">
        <v>373</v>
      </c>
      <c r="J12" s="250">
        <f t="shared" si="0"/>
        <v>1</v>
      </c>
      <c r="K12" s="463"/>
      <c r="L12" s="238" t="str">
        <f>'5- Identificación de Riesgos'!I12</f>
        <v>Incumplimiento de las metas establecidas</v>
      </c>
      <c r="M12" s="152" t="s">
        <v>379</v>
      </c>
      <c r="N12" s="238" t="s">
        <v>373</v>
      </c>
      <c r="O12" s="238" t="s">
        <v>373</v>
      </c>
      <c r="P12" s="238" t="s">
        <v>373</v>
      </c>
      <c r="Q12" s="238" t="s">
        <v>373</v>
      </c>
      <c r="R12" s="250">
        <f t="shared" si="1"/>
        <v>1</v>
      </c>
      <c r="S12" s="463"/>
      <c r="T12" s="375"/>
      <c r="U12" s="375"/>
      <c r="V12" s="379"/>
    </row>
    <row r="13" spans="1:278" ht="123.75" customHeight="1">
      <c r="A13" s="381"/>
      <c r="B13" s="375"/>
      <c r="C13" s="225" t="str">
        <f>'[9]5- Identificación de Riesgos'!D13</f>
        <v>4. Demora en la radicación de cuentas por las diferentes dependencias de la DEAJ para generar los pagos de contratistas,  gastos de personal, gastos generales, y demás pagos de la entidad.</v>
      </c>
      <c r="D13" s="243"/>
      <c r="E13" s="152" t="s">
        <v>380</v>
      </c>
      <c r="F13" s="238" t="s">
        <v>373</v>
      </c>
      <c r="G13" s="238" t="s">
        <v>373</v>
      </c>
      <c r="H13" s="238" t="s">
        <v>373</v>
      </c>
      <c r="I13" s="238" t="s">
        <v>373</v>
      </c>
      <c r="J13" s="250">
        <f t="shared" si="0"/>
        <v>1</v>
      </c>
      <c r="K13" s="463"/>
      <c r="L13" s="238">
        <f>'5- Identificación de Riesgos'!I13</f>
        <v>0</v>
      </c>
      <c r="M13" s="152"/>
      <c r="N13" s="238"/>
      <c r="O13" s="238"/>
      <c r="P13" s="238"/>
      <c r="Q13" s="238"/>
      <c r="R13" s="250">
        <f t="shared" si="1"/>
        <v>0</v>
      </c>
      <c r="S13" s="463"/>
      <c r="T13" s="375"/>
      <c r="U13" s="375"/>
      <c r="V13" s="379"/>
    </row>
    <row r="14" spans="1:278" ht="104.25" customHeight="1">
      <c r="A14" s="381"/>
      <c r="B14" s="375"/>
      <c r="C14" s="225" t="str">
        <f>'[9]5- Identificación de Riesgos'!D14</f>
        <v>5. Insuficiencia de PAC para el cumplimiento de obligaciones económicas frente a terceros</v>
      </c>
      <c r="D14" s="243"/>
      <c r="E14" s="243" t="s">
        <v>381</v>
      </c>
      <c r="F14" s="238" t="s">
        <v>375</v>
      </c>
      <c r="G14" s="238" t="s">
        <v>375</v>
      </c>
      <c r="H14" s="238" t="s">
        <v>373</v>
      </c>
      <c r="I14" s="238" t="s">
        <v>373</v>
      </c>
      <c r="J14" s="250">
        <f t="shared" si="0"/>
        <v>0.5</v>
      </c>
      <c r="K14" s="463"/>
      <c r="L14" s="238">
        <f>'5- Identificación de Riesgos'!I14</f>
        <v>0</v>
      </c>
      <c r="M14" s="152"/>
      <c r="N14" s="238"/>
      <c r="O14" s="238"/>
      <c r="P14" s="238"/>
      <c r="Q14" s="238"/>
      <c r="R14" s="250">
        <f t="shared" si="1"/>
        <v>0</v>
      </c>
      <c r="S14" s="463"/>
      <c r="T14" s="375"/>
      <c r="U14" s="375"/>
      <c r="V14" s="379"/>
    </row>
    <row r="15" spans="1:278" ht="85.5" customHeight="1">
      <c r="A15" s="381"/>
      <c r="B15" s="375"/>
      <c r="C15" s="225" t="str">
        <f>'[9]5-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243"/>
      <c r="E15" s="257" t="s">
        <v>382</v>
      </c>
      <c r="F15" s="258" t="s">
        <v>375</v>
      </c>
      <c r="G15" s="258" t="s">
        <v>375</v>
      </c>
      <c r="H15" s="258" t="s">
        <v>373</v>
      </c>
      <c r="I15" s="258" t="s">
        <v>373</v>
      </c>
      <c r="J15" s="250">
        <f t="shared" si="0"/>
        <v>0.5</v>
      </c>
      <c r="K15" s="463"/>
      <c r="L15" s="238">
        <f>'5- Identificación de Riesgos'!I15</f>
        <v>0</v>
      </c>
      <c r="M15" s="226"/>
      <c r="N15" s="238"/>
      <c r="O15" s="238"/>
      <c r="P15" s="238"/>
      <c r="Q15" s="238"/>
      <c r="R15" s="250">
        <f t="shared" si="1"/>
        <v>0</v>
      </c>
      <c r="S15" s="463"/>
      <c r="T15" s="375"/>
      <c r="U15" s="375"/>
      <c r="V15" s="379"/>
    </row>
    <row r="16" spans="1:278" ht="66.75" customHeight="1">
      <c r="A16" s="381"/>
      <c r="B16" s="375"/>
      <c r="C16" s="225" t="str">
        <f>'[9]5- Identificación de Riesgos'!D16</f>
        <v xml:space="preserve">7. Incumplimiento de las Unidades Ejecutoras del presupuesto de los lineamientos definidos por el SIIF Nación en cuanto a que el pago debe realizarse a beneficiario final. </v>
      </c>
      <c r="D16" s="243"/>
      <c r="E16" s="257" t="s">
        <v>383</v>
      </c>
      <c r="F16" s="258" t="s">
        <v>375</v>
      </c>
      <c r="G16" s="258" t="s">
        <v>375</v>
      </c>
      <c r="H16" s="258" t="s">
        <v>373</v>
      </c>
      <c r="I16" s="258" t="s">
        <v>373</v>
      </c>
      <c r="J16" s="250">
        <f t="shared" si="0"/>
        <v>0.5</v>
      </c>
      <c r="K16" s="463"/>
      <c r="L16" s="238">
        <f>'5- Identificación de Riesgos'!I16</f>
        <v>0</v>
      </c>
      <c r="M16" s="226"/>
      <c r="N16" s="238"/>
      <c r="O16" s="238"/>
      <c r="P16" s="238"/>
      <c r="Q16" s="238"/>
      <c r="R16" s="250">
        <f t="shared" si="1"/>
        <v>0</v>
      </c>
      <c r="S16" s="463"/>
      <c r="T16" s="375"/>
      <c r="U16" s="375"/>
      <c r="V16" s="379"/>
    </row>
    <row r="17" spans="1:22" ht="118.5" customHeight="1">
      <c r="A17" s="381"/>
      <c r="B17" s="375"/>
      <c r="C17" s="225" t="str">
        <f>'[9]5- Identificación de Riesgos'!D17</f>
        <v>8. Tramite sin el lleno de los requisitos lo cual impide el pago y por ende afecta el resultado de los estándares.</v>
      </c>
      <c r="D17" s="243"/>
      <c r="E17" s="257" t="s">
        <v>384</v>
      </c>
      <c r="F17" s="258" t="s">
        <v>375</v>
      </c>
      <c r="G17" s="258" t="s">
        <v>375</v>
      </c>
      <c r="H17" s="258" t="s">
        <v>373</v>
      </c>
      <c r="I17" s="258" t="s">
        <v>373</v>
      </c>
      <c r="J17" s="250">
        <f t="shared" si="0"/>
        <v>0.5</v>
      </c>
      <c r="K17" s="463"/>
      <c r="L17" s="238">
        <f>'5- Identificación de Riesgos'!I17</f>
        <v>0</v>
      </c>
      <c r="M17" s="226"/>
      <c r="N17" s="238"/>
      <c r="O17" s="238"/>
      <c r="P17" s="238"/>
      <c r="Q17" s="238"/>
      <c r="R17" s="250">
        <f t="shared" si="1"/>
        <v>0</v>
      </c>
      <c r="S17" s="463"/>
      <c r="T17" s="375"/>
      <c r="U17" s="375"/>
      <c r="V17" s="379"/>
    </row>
    <row r="18" spans="1:22" ht="96" customHeight="1">
      <c r="A18" s="381"/>
      <c r="B18" s="375"/>
      <c r="C18" s="225" t="str">
        <f>'[9]5- Identificación de Riesgos'!D18</f>
        <v xml:space="preserve">9. Ausencia o Inconsistencia en la información de la  cuenta bancaria, despacho y/o número del proceso, reportada en el acto administrativo. </v>
      </c>
      <c r="D18" s="243"/>
      <c r="E18" s="257" t="s">
        <v>385</v>
      </c>
      <c r="F18" s="258" t="s">
        <v>375</v>
      </c>
      <c r="G18" s="258" t="s">
        <v>375</v>
      </c>
      <c r="H18" s="258" t="s">
        <v>373</v>
      </c>
      <c r="I18" s="258" t="s">
        <v>373</v>
      </c>
      <c r="J18" s="250">
        <f t="shared" si="0"/>
        <v>0.5</v>
      </c>
      <c r="K18" s="463"/>
      <c r="L18" s="238">
        <f>'5- Identificación de Riesgos'!I18</f>
        <v>0</v>
      </c>
      <c r="M18" s="226"/>
      <c r="N18" s="238"/>
      <c r="O18" s="238"/>
      <c r="P18" s="238"/>
      <c r="Q18" s="238"/>
      <c r="R18" s="250">
        <f t="shared" si="1"/>
        <v>0</v>
      </c>
      <c r="S18" s="463"/>
      <c r="T18" s="375"/>
      <c r="U18" s="375"/>
      <c r="V18" s="379"/>
    </row>
    <row r="19" spans="1:22" ht="108.75" customHeight="1" thickBot="1">
      <c r="A19" s="429"/>
      <c r="B19" s="427"/>
      <c r="C19" s="227" t="str">
        <f>'[9]5- Identificación de Riesgos'!D19</f>
        <v>10. Falta de verificación integral y detallada de la documentación con relación a los requisitos exigidos en los contratos o en las leyes vigentes</v>
      </c>
      <c r="D19" s="220"/>
      <c r="E19" s="153" t="s">
        <v>384</v>
      </c>
      <c r="F19" s="239" t="s">
        <v>375</v>
      </c>
      <c r="G19" s="239" t="s">
        <v>375</v>
      </c>
      <c r="H19" s="239" t="s">
        <v>373</v>
      </c>
      <c r="I19" s="239" t="s">
        <v>373</v>
      </c>
      <c r="J19" s="251">
        <f t="shared" si="0"/>
        <v>0.5</v>
      </c>
      <c r="K19" s="468"/>
      <c r="L19" s="239">
        <f>'5- Identificación de Riesgos'!I19</f>
        <v>0</v>
      </c>
      <c r="M19" s="228"/>
      <c r="N19" s="239"/>
      <c r="O19" s="239"/>
      <c r="P19" s="239"/>
      <c r="Q19" s="239"/>
      <c r="R19" s="251">
        <f t="shared" si="1"/>
        <v>0</v>
      </c>
      <c r="S19" s="468"/>
      <c r="T19" s="427"/>
      <c r="U19" s="427"/>
      <c r="V19" s="428"/>
    </row>
    <row r="20" spans="1:22" ht="101.25" customHeight="1">
      <c r="A20" s="386">
        <f>'5- Identificación de Riesgos'!A20</f>
        <v>2</v>
      </c>
      <c r="B20" s="386" t="str">
        <f>'[9]5- Identificación de Riesgos'!B20</f>
        <v xml:space="preserve">Registrar o emitir  CDP con rubro presupuestal diferente al indicado en la solicitud </v>
      </c>
      <c r="C20" s="233" t="str">
        <f>'5- Identificación de Riesgos'!D20</f>
        <v>1. Falta de controles</v>
      </c>
      <c r="D20" s="223"/>
      <c r="E20" s="255" t="s">
        <v>386</v>
      </c>
      <c r="F20" s="240" t="s">
        <v>373</v>
      </c>
      <c r="G20" s="240" t="s">
        <v>373</v>
      </c>
      <c r="H20" s="240" t="s">
        <v>373</v>
      </c>
      <c r="I20" s="240" t="s">
        <v>373</v>
      </c>
      <c r="J20" s="249">
        <f t="shared" si="0"/>
        <v>1</v>
      </c>
      <c r="K20" s="462">
        <f>AVERAGE(J20:J22)</f>
        <v>0.875</v>
      </c>
      <c r="L20" s="240" t="str">
        <f>'5- Identificación de Riesgos'!I20</f>
        <v>Afectación de reputacion,imagén,  credibilidad, satisfacción de usuarios y PI</v>
      </c>
      <c r="M20" s="255" t="s">
        <v>387</v>
      </c>
      <c r="N20" s="240" t="s">
        <v>375</v>
      </c>
      <c r="O20" s="240" t="s">
        <v>375</v>
      </c>
      <c r="P20" s="240" t="s">
        <v>373</v>
      </c>
      <c r="Q20" s="240" t="s">
        <v>373</v>
      </c>
      <c r="R20" s="249">
        <f t="shared" si="1"/>
        <v>0.35</v>
      </c>
      <c r="S20" s="462">
        <f>AVERAGE(R20:R22)</f>
        <v>0.70000000000000007</v>
      </c>
      <c r="T20" s="38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6" t="str">
        <f>CONCATENATE(VLOOKUP((LEFT(T20,LEN(T20)-4)&amp;LEFT(U20,LEN(U20)-4)),'9- Matriz de Calor '!$D$18:$E$42,2,0)," - ",RIGHT(T20,1)*RIGHT(U20,1))</f>
        <v>Bajo - 1</v>
      </c>
    </row>
    <row r="21" spans="1:22" ht="65.25" customHeight="1">
      <c r="A21" s="375"/>
      <c r="B21" s="375"/>
      <c r="C21" s="225" t="str">
        <f>'5- Identificación de Riesgos'!D21</f>
        <v xml:space="preserve">2. Fallas en los sistemas de información </v>
      </c>
      <c r="D21" s="243"/>
      <c r="E21" s="152" t="s">
        <v>387</v>
      </c>
      <c r="F21" s="238" t="s">
        <v>373</v>
      </c>
      <c r="G21" s="238" t="s">
        <v>375</v>
      </c>
      <c r="H21" s="238" t="s">
        <v>373</v>
      </c>
      <c r="I21" s="238" t="s">
        <v>373</v>
      </c>
      <c r="J21" s="250">
        <f t="shared" si="0"/>
        <v>0.75</v>
      </c>
      <c r="K21" s="463"/>
      <c r="L21" s="238" t="str">
        <f>'5- Identificación de Riesgos'!I21</f>
        <v>Afectación Económica</v>
      </c>
      <c r="M21" s="152" t="s">
        <v>388</v>
      </c>
      <c r="N21" s="240" t="s">
        <v>373</v>
      </c>
      <c r="O21" s="240" t="s">
        <v>373</v>
      </c>
      <c r="P21" s="240" t="s">
        <v>375</v>
      </c>
      <c r="Q21" s="240" t="s">
        <v>373</v>
      </c>
      <c r="R21" s="250">
        <f t="shared" si="1"/>
        <v>0.75</v>
      </c>
      <c r="S21" s="463"/>
      <c r="T21" s="375"/>
      <c r="U21" s="375"/>
      <c r="V21" s="375"/>
    </row>
    <row r="22" spans="1:22" ht="96.75" customHeight="1" thickBot="1">
      <c r="A22" s="375"/>
      <c r="B22" s="375"/>
      <c r="C22" s="225" t="str">
        <f>'5- Identificación de Riesgos'!D22</f>
        <v>3. Solicitud de disponibilidad presupuestal cuyo objeto no está acorde con el rubro presupuestal solicitado.</v>
      </c>
      <c r="D22" s="243"/>
      <c r="E22" s="152" t="s">
        <v>389</v>
      </c>
      <c r="F22" s="238"/>
      <c r="G22" s="238" t="s">
        <v>375</v>
      </c>
      <c r="H22" s="238" t="s">
        <v>375</v>
      </c>
      <c r="I22" s="238" t="s">
        <v>373</v>
      </c>
      <c r="J22" s="238" t="s">
        <v>373</v>
      </c>
      <c r="K22" s="463"/>
      <c r="L22" s="238" t="str">
        <f>'5- Identificación de Riesgos'!I22</f>
        <v>Incumplimiento de las metas establecidas</v>
      </c>
      <c r="M22" s="152" t="s">
        <v>379</v>
      </c>
      <c r="N22" s="240" t="s">
        <v>373</v>
      </c>
      <c r="O22" s="240" t="s">
        <v>373</v>
      </c>
      <c r="P22" s="240" t="s">
        <v>373</v>
      </c>
      <c r="Q22" s="240" t="s">
        <v>373</v>
      </c>
      <c r="R22" s="250">
        <f t="shared" si="1"/>
        <v>1</v>
      </c>
      <c r="S22" s="463"/>
      <c r="T22" s="375"/>
      <c r="U22" s="375"/>
      <c r="V22" s="375"/>
    </row>
    <row r="23" spans="1:22" ht="70.5" customHeight="1">
      <c r="A23" s="380">
        <f>'5- Identificación de Riesgos'!A23</f>
        <v>3</v>
      </c>
      <c r="B23" s="374" t="str">
        <f>'[9]5- Identificación de Riesgos'!B30</f>
        <v xml:space="preserve">Incumplimiento de obligaciones tributarias </v>
      </c>
      <c r="C23" s="224" t="str">
        <f>'[9]5- Identificación de Riesgos'!D30</f>
        <v>1. Fallas en los sistemas de información</v>
      </c>
      <c r="D23" s="216"/>
      <c r="E23" s="151" t="s">
        <v>390</v>
      </c>
      <c r="F23" s="237" t="s">
        <v>373</v>
      </c>
      <c r="G23" s="237" t="s">
        <v>373</v>
      </c>
      <c r="H23" s="237" t="s">
        <v>373</v>
      </c>
      <c r="I23" s="237" t="s">
        <v>373</v>
      </c>
      <c r="J23" s="253">
        <f t="shared" ref="J23:J37" si="2">COUNTIF(F23:I23,"SI")/4</f>
        <v>1</v>
      </c>
      <c r="K23" s="467">
        <f>AVERAGE(J23:J25)</f>
        <v>0.66666666666666663</v>
      </c>
      <c r="L23" s="237" t="str">
        <f>'5- Identificación de Riesgos'!I23</f>
        <v>Afectación Económica</v>
      </c>
      <c r="M23" s="151" t="s">
        <v>391</v>
      </c>
      <c r="N23" s="237" t="s">
        <v>373</v>
      </c>
      <c r="O23" s="237" t="s">
        <v>373</v>
      </c>
      <c r="P23" s="237" t="s">
        <v>375</v>
      </c>
      <c r="Q23" s="237" t="s">
        <v>373</v>
      </c>
      <c r="R23" s="253">
        <f t="shared" ref="R23:R37" si="3">SUM(COUNTIF(N23,"SI")*25%,COUNTIF(O23,"SI")*40%,COUNTIF(P23,"SI")*25%,COUNTIF(Q23,"SI")*10%)</f>
        <v>0.75</v>
      </c>
      <c r="S23" s="467">
        <f>AVERAGE(R23:R25)</f>
        <v>0.58333333333333337</v>
      </c>
      <c r="T23" s="374"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74"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Leve - 1</v>
      </c>
      <c r="V23" s="378" t="str">
        <f>CONCATENATE(VLOOKUP((LEFT(T23,LEN(T23)-4)&amp;LEFT(U23,LEN(U23)-4)),'9- Matriz de Calor '!$D$18:$E$42,2,0)," - ",RIGHT(T23,1)*RIGHT(U23,1))</f>
        <v>Bajo - 1</v>
      </c>
    </row>
    <row r="24" spans="1:22" ht="79.5" customHeight="1">
      <c r="A24" s="381"/>
      <c r="B24" s="375"/>
      <c r="C24" s="225" t="str">
        <f>'[9]5- Identificación de Riesgos'!D31</f>
        <v>2. Ausencia de programas de capacitación institucional en temas tributarios.</v>
      </c>
      <c r="D24" s="243"/>
      <c r="E24" s="152" t="s">
        <v>392</v>
      </c>
      <c r="F24" s="238" t="s">
        <v>373</v>
      </c>
      <c r="G24" s="238" t="s">
        <v>373</v>
      </c>
      <c r="H24" s="238" t="s">
        <v>373</v>
      </c>
      <c r="I24" s="238" t="s">
        <v>373</v>
      </c>
      <c r="J24" s="250">
        <f t="shared" si="2"/>
        <v>1</v>
      </c>
      <c r="K24" s="463"/>
      <c r="L24" s="238" t="str">
        <f>'5- Identificación de Riesgos'!I24</f>
        <v>Incumplimiento de las metas establecidas</v>
      </c>
      <c r="M24" s="152" t="s">
        <v>379</v>
      </c>
      <c r="N24" s="240" t="s">
        <v>373</v>
      </c>
      <c r="O24" s="240" t="s">
        <v>373</v>
      </c>
      <c r="P24" s="240" t="s">
        <v>373</v>
      </c>
      <c r="Q24" s="240" t="s">
        <v>373</v>
      </c>
      <c r="R24" s="250">
        <f t="shared" si="3"/>
        <v>1</v>
      </c>
      <c r="S24" s="463"/>
      <c r="T24" s="375"/>
      <c r="U24" s="375"/>
      <c r="V24" s="379"/>
    </row>
    <row r="25" spans="1:22" ht="66" customHeight="1" thickBot="1">
      <c r="A25" s="429"/>
      <c r="B25" s="427"/>
      <c r="C25" s="227" t="str">
        <f>'[9]5- Identificación de Riesgos'!D32</f>
        <v>3. Rotación del personal o ausencia temporal por vacaciones y licencias.</v>
      </c>
      <c r="D25" s="220"/>
      <c r="E25" s="153" t="s">
        <v>393</v>
      </c>
      <c r="F25" s="239"/>
      <c r="G25" s="239"/>
      <c r="H25" s="239"/>
      <c r="I25" s="239"/>
      <c r="J25" s="251">
        <f t="shared" si="2"/>
        <v>0</v>
      </c>
      <c r="K25" s="468"/>
      <c r="L25" s="248">
        <f>'5- Identificación de Riesgos'!I25</f>
        <v>0</v>
      </c>
      <c r="M25" s="228"/>
      <c r="N25" s="239"/>
      <c r="O25" s="239"/>
      <c r="P25" s="239"/>
      <c r="Q25" s="239"/>
      <c r="R25" s="251">
        <f t="shared" si="3"/>
        <v>0</v>
      </c>
      <c r="S25" s="468"/>
      <c r="T25" s="427"/>
      <c r="U25" s="427"/>
      <c r="V25" s="428"/>
    </row>
    <row r="26" spans="1:22" ht="99.75" customHeight="1">
      <c r="A26" s="380">
        <f>'5- Identificación de Riesgos'!A26</f>
        <v>4</v>
      </c>
      <c r="B26" s="374" t="str">
        <f>'[9]5- Identificación de Riesgos'!B40</f>
        <v xml:space="preserve">Iliquidez </v>
      </c>
      <c r="C26" s="224" t="str">
        <f>'[9]5- Identificación de Riesgos'!D40</f>
        <v>1. Olvidar realizar el traslado de recursos entre libretas por parte del Grupo de Fondos Especiales</v>
      </c>
      <c r="D26" s="216"/>
      <c r="E26" s="151" t="s">
        <v>394</v>
      </c>
      <c r="F26" s="237" t="s">
        <v>373</v>
      </c>
      <c r="G26" s="237" t="s">
        <v>373</v>
      </c>
      <c r="H26" s="237" t="s">
        <v>373</v>
      </c>
      <c r="I26" s="237" t="s">
        <v>373</v>
      </c>
      <c r="J26" s="253">
        <f t="shared" si="2"/>
        <v>1</v>
      </c>
      <c r="K26" s="467">
        <f>AVERAGE(J26:J28)</f>
        <v>0.33333333333333331</v>
      </c>
      <c r="L26" s="237" t="str">
        <f>'5- Identificación de Riesgos'!I26</f>
        <v>Incumplimiento de las metas establecidas</v>
      </c>
      <c r="M26" s="151" t="s">
        <v>379</v>
      </c>
      <c r="N26" s="237" t="s">
        <v>373</v>
      </c>
      <c r="O26" s="237" t="s">
        <v>373</v>
      </c>
      <c r="P26" s="237" t="s">
        <v>373</v>
      </c>
      <c r="Q26" s="237" t="s">
        <v>373</v>
      </c>
      <c r="R26" s="253">
        <f t="shared" si="3"/>
        <v>1</v>
      </c>
      <c r="S26" s="467">
        <f>AVERAGE(R26:R28)</f>
        <v>0.66666666666666663</v>
      </c>
      <c r="T26" s="374"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374"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Leve - 1</v>
      </c>
      <c r="V26" s="378" t="str">
        <f>CONCATENATE(VLOOKUP((LEFT(T26,LEN(T26)-4)&amp;LEFT(U26,LEN(U26)-4)),'9- Matriz de Calor '!$D$18:$E$42,2,0)," - ",RIGHT(T26,1)*RIGHT(U26,1))</f>
        <v>Bajo - 1</v>
      </c>
    </row>
    <row r="27" spans="1:22" ht="75.75" customHeight="1">
      <c r="A27" s="381"/>
      <c r="B27" s="375"/>
      <c r="C27" s="225" t="str">
        <f>'[9]5- Identificación de Riesgos'!D41</f>
        <v>2. No revisión oportuna  de las libretas de las diferentes unidades - recursos sin situación de fondos - en el SIIF NACCIÓN para verificar que los recursos hayan sido trasladados.</v>
      </c>
      <c r="D27" s="243"/>
      <c r="E27" s="152"/>
      <c r="F27" s="238"/>
      <c r="G27" s="238"/>
      <c r="H27" s="238"/>
      <c r="I27" s="238"/>
      <c r="J27" s="250">
        <f t="shared" si="2"/>
        <v>0</v>
      </c>
      <c r="K27" s="463"/>
      <c r="L27" s="240" t="str">
        <f>'5- Identificación de Riesgos'!I27</f>
        <v>Afectación de reputacion,imagén,  credibilidad, satisfacción de usuarios y PI</v>
      </c>
      <c r="M27" s="152" t="s">
        <v>374</v>
      </c>
      <c r="N27" s="238" t="s">
        <v>373</v>
      </c>
      <c r="O27" s="238" t="s">
        <v>373</v>
      </c>
      <c r="P27" s="238" t="s">
        <v>373</v>
      </c>
      <c r="Q27" s="238" t="s">
        <v>373</v>
      </c>
      <c r="R27" s="250">
        <f t="shared" si="3"/>
        <v>1</v>
      </c>
      <c r="S27" s="463"/>
      <c r="T27" s="375"/>
      <c r="U27" s="375"/>
      <c r="V27" s="379"/>
    </row>
    <row r="28" spans="1:22" ht="34.5" customHeight="1" thickBot="1">
      <c r="A28" s="429"/>
      <c r="B28" s="427"/>
      <c r="C28" s="227" t="str">
        <f>'[9]5- Identificación de Riesgos'!D42</f>
        <v xml:space="preserve">3. Plan de Caja no actualizado  </v>
      </c>
      <c r="D28" s="220"/>
      <c r="E28" s="153"/>
      <c r="F28" s="239"/>
      <c r="G28" s="239"/>
      <c r="H28" s="239"/>
      <c r="I28" s="239"/>
      <c r="J28" s="251">
        <f t="shared" si="2"/>
        <v>0</v>
      </c>
      <c r="K28" s="468"/>
      <c r="L28" s="248">
        <f>'5- Identificación de Riesgos'!I28</f>
        <v>0</v>
      </c>
      <c r="M28" s="228"/>
      <c r="N28" s="239"/>
      <c r="O28" s="239"/>
      <c r="P28" s="239"/>
      <c r="Q28" s="239"/>
      <c r="R28" s="251">
        <f t="shared" si="3"/>
        <v>0</v>
      </c>
      <c r="S28" s="468"/>
      <c r="T28" s="427"/>
      <c r="U28" s="427"/>
      <c r="V28" s="428"/>
    </row>
    <row r="29" spans="1:22" ht="128.25" customHeight="1">
      <c r="A29" s="465">
        <v>5</v>
      </c>
      <c r="B29" s="386" t="str">
        <f>'[9]5- Identificación de Riesgos'!B50</f>
        <v xml:space="preserve">Perdida de rentabilidad o oportunidad de los recursos financieros </v>
      </c>
      <c r="C29" s="233" t="str">
        <f>'5- Identificación de Riesgos'!D31</f>
        <v>1. Solicitud de los Juzgados Laborales, para que los títulos susceptibles de prescripción, no se prescriban, ya que desconocen el beneficiario del título judicial que se va ha prescribir.</v>
      </c>
      <c r="D29" s="223"/>
      <c r="E29" s="255" t="s">
        <v>395</v>
      </c>
      <c r="F29" s="240" t="s">
        <v>373</v>
      </c>
      <c r="G29" s="240" t="s">
        <v>373</v>
      </c>
      <c r="H29" s="240" t="s">
        <v>373</v>
      </c>
      <c r="I29" s="240" t="s">
        <v>373</v>
      </c>
      <c r="J29" s="249">
        <f t="shared" si="2"/>
        <v>1</v>
      </c>
      <c r="K29" s="462">
        <f>AVERAGE(J29:J32)</f>
        <v>0.25</v>
      </c>
      <c r="L29" s="240">
        <f>'5- Identificación de Riesgos'!I36</f>
        <v>0</v>
      </c>
      <c r="M29" s="234"/>
      <c r="N29" s="240"/>
      <c r="O29" s="240"/>
      <c r="P29" s="240"/>
      <c r="Q29" s="240"/>
      <c r="R29" s="249">
        <f t="shared" si="3"/>
        <v>0</v>
      </c>
      <c r="S29" s="462">
        <f>AVERAGE(R29:R32)</f>
        <v>0</v>
      </c>
      <c r="T29" s="386" t="str">
        <f>CONCATENATE(INDEX('8- Políticas de Administración '!$B$6:$F$10,MATCH(ROUND(IF((RIGHT('5- Identificación de Riesgos'!H31,1)-'6- Valoración Controles'!K29)&lt;1,1,(RIGHT('5- Identificación de Riesgos'!H31,1)-'6- Valoración Controles'!K29)),0),'8- Políticas de Administración '!$F$6:$F$10,0),1)," - ",ROUND(IF((RIGHT('5- Identificación de Riesgos'!H31,1)-'6- Valoración Controles'!K29)&lt;1,1,(RIGHT('5- Identificación de Riesgos'!H31,1)-'6- Valoración Controles'!K29)),0))</f>
        <v>Muy Baja - 1</v>
      </c>
      <c r="U29" s="386" t="str">
        <f>CONCATENATE(INDEX('8- Políticas de Administración '!$B$17:$F$21,MATCH(ROUND(IF((RIGHT('5- Identificación de Riesgos'!M31,1)-'6- Valoración Controles'!S29)&lt;1,1,(RIGHT('5- Identificación de Riesgos'!M31,1)-'6- Valoración Controles'!S29)),0),'8- Políticas de Administración '!$F$17:$F$21,0),1)," - ",ROUND(IF((RIGHT('5- Identificación de Riesgos'!M31,1)-'6- Valoración Controles'!S29)&lt;1,1,(RIGHT('5- Identificación de Riesgos'!M31,1)-'6- Valoración Controles'!S29)),0))</f>
        <v>Leve - 1</v>
      </c>
      <c r="V29" s="386" t="str">
        <f>CONCATENATE(VLOOKUP((LEFT(T29,LEN(T29)-4)&amp;LEFT(U29,LEN(U29)-4)),'9- Matriz de Calor '!$D$18:$E$42,2,0)," - ",RIGHT(T29,1)*RIGHT(U29,1))</f>
        <v>Bajo - 1</v>
      </c>
    </row>
    <row r="30" spans="1:22" ht="27.75" customHeight="1">
      <c r="A30" s="466"/>
      <c r="B30" s="375"/>
      <c r="C30" s="225">
        <f>'5- Identificación de Riesgos'!D32</f>
        <v>0</v>
      </c>
      <c r="D30" s="243"/>
      <c r="E30" s="152"/>
      <c r="F30" s="238"/>
      <c r="G30" s="238"/>
      <c r="H30" s="238"/>
      <c r="I30" s="238"/>
      <c r="J30" s="250">
        <f t="shared" si="2"/>
        <v>0</v>
      </c>
      <c r="K30" s="463"/>
      <c r="L30" s="240">
        <f>'5- Identificación de Riesgos'!I37</f>
        <v>0</v>
      </c>
      <c r="M30" s="226"/>
      <c r="N30" s="238"/>
      <c r="O30" s="238"/>
      <c r="P30" s="238"/>
      <c r="Q30" s="238"/>
      <c r="R30" s="250">
        <f t="shared" si="3"/>
        <v>0</v>
      </c>
      <c r="S30" s="463"/>
      <c r="T30" s="375"/>
      <c r="U30" s="375"/>
      <c r="V30" s="375"/>
    </row>
    <row r="31" spans="1:22">
      <c r="A31" s="466"/>
      <c r="B31" s="375"/>
      <c r="C31" s="225">
        <f>'5- Identificación de Riesgos'!D33</f>
        <v>0</v>
      </c>
      <c r="D31" s="243"/>
      <c r="E31" s="152"/>
      <c r="F31" s="238"/>
      <c r="G31" s="238"/>
      <c r="H31" s="238"/>
      <c r="I31" s="238"/>
      <c r="J31" s="250">
        <f t="shared" si="2"/>
        <v>0</v>
      </c>
      <c r="K31" s="463"/>
      <c r="L31" s="240">
        <f>'5- Identificación de Riesgos'!I38</f>
        <v>0</v>
      </c>
      <c r="M31" s="226"/>
      <c r="N31" s="238"/>
      <c r="O31" s="238"/>
      <c r="P31" s="238"/>
      <c r="Q31" s="238"/>
      <c r="R31" s="250">
        <f t="shared" si="3"/>
        <v>0</v>
      </c>
      <c r="S31" s="463"/>
      <c r="T31" s="375"/>
      <c r="U31" s="375"/>
      <c r="V31" s="375"/>
    </row>
    <row r="32" spans="1:22" ht="15.75" thickBot="1">
      <c r="A32" s="466"/>
      <c r="B32" s="375"/>
      <c r="C32" s="225" t="e">
        <f>'5- Identificación de Riesgos'!#REF!</f>
        <v>#REF!</v>
      </c>
      <c r="D32" s="243"/>
      <c r="E32" s="152"/>
      <c r="F32" s="238"/>
      <c r="G32" s="238"/>
      <c r="H32" s="238"/>
      <c r="I32" s="238"/>
      <c r="J32" s="250">
        <f t="shared" si="2"/>
        <v>0</v>
      </c>
      <c r="K32" s="463"/>
      <c r="L32" s="240">
        <f>'5- Identificación de Riesgos'!I39</f>
        <v>0</v>
      </c>
      <c r="M32" s="226"/>
      <c r="N32" s="238"/>
      <c r="O32" s="238"/>
      <c r="P32" s="238"/>
      <c r="Q32" s="238"/>
      <c r="R32" s="250">
        <f t="shared" si="3"/>
        <v>0</v>
      </c>
      <c r="S32" s="463"/>
      <c r="T32" s="375"/>
      <c r="U32" s="375"/>
      <c r="V32" s="375"/>
    </row>
    <row r="33" spans="1:22" ht="108.75" customHeight="1">
      <c r="A33" s="388">
        <v>6</v>
      </c>
      <c r="B33" s="386" t="str">
        <f>'[9]5- Identificación de Riesgos'!B60</f>
        <v xml:space="preserve">Emitir o presentar  en forma  errada o tardia  los  Balances de la entidad </v>
      </c>
      <c r="C33" s="233" t="str">
        <f>'5- Identificación de Riesgos'!D34</f>
        <v>1. Fallas en los controles</v>
      </c>
      <c r="D33" s="223"/>
      <c r="E33" s="151" t="s">
        <v>396</v>
      </c>
      <c r="F33" s="237" t="s">
        <v>373</v>
      </c>
      <c r="G33" s="237" t="s">
        <v>373</v>
      </c>
      <c r="H33" s="237" t="s">
        <v>373</v>
      </c>
      <c r="I33" s="237" t="s">
        <v>373</v>
      </c>
      <c r="J33" s="249">
        <f t="shared" si="2"/>
        <v>1</v>
      </c>
      <c r="K33" s="462">
        <f>AVERAGE(J33:J37)</f>
        <v>0.2</v>
      </c>
      <c r="L33" s="240" t="str">
        <f>'5- Identificación de Riesgos'!I34</f>
        <v>Incumplimiento de las metas establecidas</v>
      </c>
      <c r="M33" s="234"/>
      <c r="N33" s="240"/>
      <c r="O33" s="240"/>
      <c r="P33" s="240"/>
      <c r="Q33" s="240"/>
      <c r="R33" s="249">
        <f t="shared" si="3"/>
        <v>0</v>
      </c>
      <c r="S33" s="464">
        <f>AVERAGE(R33:R37)</f>
        <v>0</v>
      </c>
      <c r="T33" s="383" t="str">
        <f>CONCATENATE(INDEX('8- Políticas de Administración '!$B$6:$F$10,MATCH(ROUND(IF((RIGHT('5- Identificación de Riesgos'!H34,1)-'6- Valoración Controles'!K33)&lt;1,1,(RIGHT('5- Identificación de Riesgos'!H34,1)-'6- Valoración Controles'!K33)),0),'8- Políticas de Administración '!$F$6:$F$10,0),1)," - ",ROUND(IF((RIGHT('5- Identificación de Riesgos'!H34,1)-'6- Valoración Controles'!K33)&lt;1,1,(RIGHT('5- Identificación de Riesgos'!H34,1)-'6- Valoración Controles'!K33)),0))</f>
        <v>Media - 3</v>
      </c>
      <c r="U33" s="383" t="str">
        <f>CONCATENATE(INDEX('8- Políticas de Administración '!$B$17:$F$21,MATCH(ROUND(IF((RIGHT('5- Identificación de Riesgos'!M34,1)-'6- Valoración Controles'!S33)&lt;1,1,(RIGHT('5- Identificación de Riesgos'!M34,1)-'6- Valoración Controles'!S33)),0),'8- Políticas de Administración '!$F$17:$F$21,0),1)," - ",ROUND(IF((RIGHT('5- Identificación de Riesgos'!M34,1)-'6- Valoración Controles'!S33)&lt;1,1,(RIGHT('5- Identificación de Riesgos'!M34,1)-'6- Valoración Controles'!S33)),0))</f>
        <v>Leve - 1</v>
      </c>
      <c r="V33" s="452" t="str">
        <f>CONCATENATE(VLOOKUP((LEFT(T33,LEN(T33)-4)&amp;LEFT(U33,LEN(U33)-4)),'9- Matriz de Calor '!$D$18:$E$42,2,0)," - ",RIGHT(T33,1)*RIGHT(U33,1))</f>
        <v>Moderado - 3</v>
      </c>
    </row>
    <row r="34" spans="1:22" ht="24.75" customHeight="1">
      <c r="A34" s="381"/>
      <c r="B34" s="375"/>
      <c r="C34" s="233" t="str">
        <f>'5- Identificación de Riesgos'!D35</f>
        <v xml:space="preserve">2. Fallas en los sistemas de información </v>
      </c>
      <c r="D34" s="243"/>
      <c r="E34" s="152"/>
      <c r="F34" s="238"/>
      <c r="G34" s="238"/>
      <c r="H34" s="238"/>
      <c r="I34" s="238"/>
      <c r="J34" s="250">
        <f t="shared" si="2"/>
        <v>0</v>
      </c>
      <c r="K34" s="463"/>
      <c r="L34" s="238">
        <f>'5- Identificación de Riesgos'!I35</f>
        <v>0</v>
      </c>
      <c r="M34" s="226"/>
      <c r="N34" s="238"/>
      <c r="O34" s="238"/>
      <c r="P34" s="238"/>
      <c r="Q34" s="238"/>
      <c r="R34" s="250">
        <f t="shared" si="3"/>
        <v>0</v>
      </c>
      <c r="S34" s="464"/>
      <c r="T34" s="383"/>
      <c r="U34" s="383"/>
      <c r="V34" s="452"/>
    </row>
    <row r="35" spans="1:22" ht="24.75" customHeight="1">
      <c r="A35" s="381"/>
      <c r="B35" s="375"/>
      <c r="C35" s="233" t="str">
        <f>'5- Identificación de Riesgos'!D36</f>
        <v>3. Recibo de información fuera de tiempo</v>
      </c>
      <c r="D35" s="243"/>
      <c r="E35" s="152"/>
      <c r="F35" s="238"/>
      <c r="G35" s="238"/>
      <c r="H35" s="238"/>
      <c r="I35" s="238"/>
      <c r="J35" s="250">
        <f t="shared" si="2"/>
        <v>0</v>
      </c>
      <c r="K35" s="463"/>
      <c r="L35" s="238">
        <f>'5- Identificación de Riesgos'!I36</f>
        <v>0</v>
      </c>
      <c r="M35" s="226"/>
      <c r="N35" s="238"/>
      <c r="O35" s="238"/>
      <c r="P35" s="238"/>
      <c r="Q35" s="238"/>
      <c r="R35" s="250">
        <f t="shared" si="3"/>
        <v>0</v>
      </c>
      <c r="S35" s="464"/>
      <c r="T35" s="383"/>
      <c r="U35" s="383"/>
      <c r="V35" s="452"/>
    </row>
    <row r="36" spans="1:22" ht="24.75" customHeight="1">
      <c r="A36" s="381"/>
      <c r="B36" s="375"/>
      <c r="C36" s="233" t="str">
        <f>'5- Identificación de Riesgos'!D37</f>
        <v>4. Operaciones no registradas</v>
      </c>
      <c r="D36" s="243"/>
      <c r="E36" s="152"/>
      <c r="F36" s="238"/>
      <c r="G36" s="238"/>
      <c r="H36" s="238"/>
      <c r="I36" s="238"/>
      <c r="J36" s="250">
        <f t="shared" si="2"/>
        <v>0</v>
      </c>
      <c r="K36" s="463"/>
      <c r="L36" s="238">
        <f>'5- Identificación de Riesgos'!I37</f>
        <v>0</v>
      </c>
      <c r="M36" s="226"/>
      <c r="N36" s="238"/>
      <c r="O36" s="238"/>
      <c r="P36" s="238"/>
      <c r="Q36" s="238"/>
      <c r="R36" s="250">
        <f t="shared" si="3"/>
        <v>0</v>
      </c>
      <c r="S36" s="464"/>
      <c r="T36" s="383"/>
      <c r="U36" s="383"/>
      <c r="V36" s="452"/>
    </row>
    <row r="37" spans="1:22" ht="24.75" customHeight="1" thickBot="1">
      <c r="A37" s="381"/>
      <c r="B37" s="375"/>
      <c r="C37" s="233" t="str">
        <f>'5- Identificación de Riesgos'!D38</f>
        <v xml:space="preserve">5. Registros errados </v>
      </c>
      <c r="D37" s="243"/>
      <c r="E37" s="152"/>
      <c r="F37" s="238"/>
      <c r="G37" s="238"/>
      <c r="H37" s="238"/>
      <c r="I37" s="238"/>
      <c r="J37" s="250">
        <f t="shared" si="2"/>
        <v>0</v>
      </c>
      <c r="K37" s="463"/>
      <c r="L37" s="238">
        <f>'5- Identificación de Riesgos'!I38</f>
        <v>0</v>
      </c>
      <c r="M37" s="226"/>
      <c r="N37" s="238"/>
      <c r="O37" s="238"/>
      <c r="P37" s="238"/>
      <c r="Q37" s="238"/>
      <c r="R37" s="250">
        <f t="shared" si="3"/>
        <v>0</v>
      </c>
      <c r="S37" s="464"/>
      <c r="T37" s="383"/>
      <c r="U37" s="383"/>
      <c r="V37" s="452"/>
    </row>
    <row r="38" spans="1:22" ht="72" customHeight="1" thickBot="1">
      <c r="A38" s="493">
        <v>7</v>
      </c>
      <c r="B38" s="374" t="str">
        <f>'[9]5- Identificación de Riesgos'!B90</f>
        <v>Recibir dádivas o beneficios a nombre propio o de terceros para efectuar pagos sin el cumplimiento de requisitos legales, por valores diferentes, a terceros no autorizados o alterar información financiera</v>
      </c>
      <c r="C38" s="233" t="str">
        <f>'5- Identificación de Riesgos'!D40</f>
        <v>1. Insuficientes programas de capacitación para la toma de conciencia debido al desconocimiento de l ley antisoborno (ISO 37001:2016), Plan Anticorrupción y  de los  valores y principios propios de la entidad.</v>
      </c>
      <c r="D38" s="216"/>
      <c r="E38" s="151" t="s">
        <v>397</v>
      </c>
      <c r="F38" s="237" t="s">
        <v>373</v>
      </c>
      <c r="G38" s="237" t="s">
        <v>373</v>
      </c>
      <c r="H38" s="237" t="s">
        <v>373</v>
      </c>
      <c r="I38" s="237" t="s">
        <v>373</v>
      </c>
      <c r="J38" s="249">
        <f t="shared" ref="J38:J47" si="4">COUNTIF(F38:I38,"SI")/4</f>
        <v>1</v>
      </c>
      <c r="K38" s="462">
        <f>AVERAGE(J38:J47)</f>
        <v>0.8</v>
      </c>
      <c r="L38" s="240" t="str">
        <f>'5- Identificación de Riesgos'!I40</f>
        <v>Afectación de reputacion,imagén,  credibilidad, satisfacción de usuarios y PI</v>
      </c>
      <c r="M38" s="256"/>
      <c r="N38" s="238"/>
      <c r="O38" s="238"/>
      <c r="P38" s="238"/>
      <c r="Q38" s="238"/>
      <c r="R38" s="249">
        <f t="shared" ref="R38:R47" si="5">SUM(COUNTIF(N38,"SI")*25%,COUNTIF(O38,"SI")*40%,COUNTIF(P38,"SI")*25%,COUNTIF(Q38,"SI")*10%)</f>
        <v>0</v>
      </c>
      <c r="S38" s="462">
        <f t="shared" ref="S38" si="6">AVERAGE(R38:R47)</f>
        <v>0</v>
      </c>
      <c r="T38" s="386" t="str">
        <f>CONCATENATE(INDEX('8- Políticas de Administración '!$B$6:$F$10,MATCH(ROUND(IF((RIGHT('5- Identificación de Riesgos'!H40,1)-'6- Valoración Controles'!K38)&lt;1,1,(RIGHT('5- Identificación de Riesgos'!H40,1)-'6- Valoración Controles'!K38)),0),'8- Políticas de Administración '!$F$6:$F$10,0),1)," - ",ROUND(IF((RIGHT('5- Identificación de Riesgos'!H40,1)-'6- Valoración Controles'!K38)&lt;1,1,(RIGHT('5- Identificación de Riesgos'!H40,1)-'6- Valoración Controles'!K38)),0))</f>
        <v>Muy Baja - 1</v>
      </c>
      <c r="U38" s="386" t="str">
        <f>CONCATENATE(INDEX('8- Políticas de Administración '!$B$17:$F$21,MATCH(ROUND(IF((RIGHT('5- Identificación de Riesgos'!M40,1)-'6- Valoración Controles'!S38)&lt;1,1,(RIGHT('5- Identificación de Riesgos'!M40,1)-'6- Valoración Controles'!S38)),0),'8- Políticas de Administración '!$F$17:$F$21,0),1)," - ",ROUND(IF((RIGHT('5- Identificación de Riesgos'!M40,1)-'6- Valoración Controles'!S38)&lt;1,1,(RIGHT('5- Identificación de Riesgos'!M40,1)-'6- Valoración Controles'!S38)),0))</f>
        <v>Moderado - 3</v>
      </c>
      <c r="V38" s="387" t="str">
        <f>CONCATENATE(VLOOKUP((LEFT(T38,LEN(T38)-4)&amp;LEFT(U38,LEN(U38)-4)),'9- Matriz de Calor '!$D$18:$E$42,2,0)," - ",RIGHT(T38,1)*RIGHT(U38,1))</f>
        <v>Moderado - 3</v>
      </c>
    </row>
    <row r="39" spans="1:22" ht="26.25" thickBot="1">
      <c r="A39" s="494"/>
      <c r="B39" s="375"/>
      <c r="C39" s="233" t="str">
        <f>'5- Identificación de Riesgos'!D41</f>
        <v xml:space="preserve">2. Desconocimiento y no aplicación del Código de Ética y Buen Gobierno.    </v>
      </c>
      <c r="D39" s="243"/>
      <c r="E39" s="151" t="s">
        <v>397</v>
      </c>
      <c r="F39" s="237" t="s">
        <v>373</v>
      </c>
      <c r="G39" s="237" t="s">
        <v>373</v>
      </c>
      <c r="H39" s="237" t="s">
        <v>373</v>
      </c>
      <c r="I39" s="237" t="s">
        <v>373</v>
      </c>
      <c r="J39" s="250">
        <f t="shared" si="4"/>
        <v>1</v>
      </c>
      <c r="K39" s="463"/>
      <c r="L39" s="238">
        <f>'5- Identificación de Riesgos'!I41</f>
        <v>0</v>
      </c>
      <c r="M39" s="256"/>
      <c r="N39" s="238"/>
      <c r="O39" s="238"/>
      <c r="P39" s="238"/>
      <c r="Q39" s="238"/>
      <c r="R39" s="250">
        <f t="shared" si="5"/>
        <v>0</v>
      </c>
      <c r="S39" s="463"/>
      <c r="T39" s="375"/>
      <c r="U39" s="375"/>
      <c r="V39" s="379"/>
    </row>
    <row r="40" spans="1:22" ht="26.25" thickBot="1">
      <c r="A40" s="494"/>
      <c r="B40" s="375"/>
      <c r="C40" s="233" t="str">
        <f>'5- Identificación de Riesgos'!D42</f>
        <v>3. Carencia de compromiso  y transparencia de los servidores judiciales</v>
      </c>
      <c r="D40" s="243"/>
      <c r="E40" s="151" t="s">
        <v>397</v>
      </c>
      <c r="F40" s="237" t="s">
        <v>373</v>
      </c>
      <c r="G40" s="237" t="s">
        <v>373</v>
      </c>
      <c r="H40" s="237" t="s">
        <v>373</v>
      </c>
      <c r="I40" s="237" t="s">
        <v>373</v>
      </c>
      <c r="J40" s="250">
        <f t="shared" si="4"/>
        <v>1</v>
      </c>
      <c r="K40" s="463"/>
      <c r="L40" s="238">
        <f>'5- Identificación de Riesgos'!I42</f>
        <v>0</v>
      </c>
      <c r="M40" s="254"/>
      <c r="N40" s="238"/>
      <c r="O40" s="238"/>
      <c r="P40" s="238"/>
      <c r="Q40" s="238"/>
      <c r="R40" s="250">
        <f t="shared" si="5"/>
        <v>0</v>
      </c>
      <c r="S40" s="463"/>
      <c r="T40" s="375"/>
      <c r="U40" s="375"/>
      <c r="V40" s="379"/>
    </row>
    <row r="41" spans="1:22" ht="26.25" thickBot="1">
      <c r="A41" s="494"/>
      <c r="B41" s="375"/>
      <c r="C41" s="233" t="str">
        <f>'5- Identificación de Riesgos'!D43</f>
        <v>4. Deficiencia de  controles en el trámite  de los documentos</v>
      </c>
      <c r="D41" s="243"/>
      <c r="E41" s="152" t="s">
        <v>398</v>
      </c>
      <c r="F41" s="237" t="s">
        <v>373</v>
      </c>
      <c r="G41" s="237" t="s">
        <v>373</v>
      </c>
      <c r="H41" s="237" t="s">
        <v>373</v>
      </c>
      <c r="I41" s="238" t="s">
        <v>373</v>
      </c>
      <c r="J41" s="250">
        <f t="shared" si="4"/>
        <v>1</v>
      </c>
      <c r="K41" s="463"/>
      <c r="L41" s="238">
        <f>'5- Identificación de Riesgos'!I43</f>
        <v>0</v>
      </c>
      <c r="M41" s="254"/>
      <c r="N41" s="238"/>
      <c r="O41" s="238"/>
      <c r="P41" s="238"/>
      <c r="Q41" s="238"/>
      <c r="R41" s="250">
        <f t="shared" si="5"/>
        <v>0</v>
      </c>
      <c r="S41" s="463"/>
      <c r="T41" s="375"/>
      <c r="U41" s="375"/>
      <c r="V41" s="379"/>
    </row>
    <row r="42" spans="1:22" ht="26.25" thickBot="1">
      <c r="A42" s="494"/>
      <c r="B42" s="375"/>
      <c r="C42" s="233" t="str">
        <f>'5- Identificación de Riesgos'!D44</f>
        <v xml:space="preserve">5. No aplicación adecuada de los procedimientos de control </v>
      </c>
      <c r="D42" s="243"/>
      <c r="E42" s="152" t="s">
        <v>398</v>
      </c>
      <c r="F42" s="237" t="s">
        <v>373</v>
      </c>
      <c r="G42" s="237" t="s">
        <v>373</v>
      </c>
      <c r="H42" s="237" t="s">
        <v>373</v>
      </c>
      <c r="I42" s="238" t="s">
        <v>373</v>
      </c>
      <c r="J42" s="250">
        <f t="shared" si="4"/>
        <v>1</v>
      </c>
      <c r="K42" s="463"/>
      <c r="L42" s="238">
        <f>'5- Identificación de Riesgos'!I44</f>
        <v>0</v>
      </c>
      <c r="M42" s="254"/>
      <c r="N42" s="238"/>
      <c r="O42" s="238"/>
      <c r="P42" s="238"/>
      <c r="Q42" s="238"/>
      <c r="R42" s="250">
        <f t="shared" si="5"/>
        <v>0</v>
      </c>
      <c r="S42" s="463"/>
      <c r="T42" s="375"/>
      <c r="U42" s="375"/>
      <c r="V42" s="379"/>
    </row>
    <row r="43" spans="1:22" ht="38.25">
      <c r="A43" s="494"/>
      <c r="B43" s="375"/>
      <c r="C43" s="233" t="str">
        <f>'5- Identificación de Riesgos'!D45</f>
        <v>6. Falta de control del responsable del manejo de las claves y mecanismos de seguridad electrónica.</v>
      </c>
      <c r="D43" s="243"/>
      <c r="E43" s="152" t="s">
        <v>398</v>
      </c>
      <c r="F43" s="237" t="s">
        <v>373</v>
      </c>
      <c r="G43" s="237" t="s">
        <v>373</v>
      </c>
      <c r="H43" s="237" t="s">
        <v>373</v>
      </c>
      <c r="I43" s="238" t="s">
        <v>373</v>
      </c>
      <c r="J43" s="250">
        <f t="shared" si="4"/>
        <v>1</v>
      </c>
      <c r="K43" s="463"/>
      <c r="L43" s="238">
        <f>'5- Identificación de Riesgos'!I45</f>
        <v>0</v>
      </c>
      <c r="M43" s="254"/>
      <c r="N43" s="238"/>
      <c r="O43" s="238"/>
      <c r="P43" s="238"/>
      <c r="Q43" s="238"/>
      <c r="R43" s="250">
        <f t="shared" si="5"/>
        <v>0</v>
      </c>
      <c r="S43" s="463"/>
      <c r="T43" s="375"/>
      <c r="U43" s="375"/>
      <c r="V43" s="379"/>
    </row>
    <row r="44" spans="1:22" ht="25.5">
      <c r="A44" s="494"/>
      <c r="B44" s="375"/>
      <c r="C44" s="233" t="str">
        <f>'5- Identificación de Riesgos'!D46</f>
        <v xml:space="preserve">7. Falta de control  en el proceso de gestión y transporte de los mismos. </v>
      </c>
      <c r="D44" s="243"/>
      <c r="E44" s="152" t="s">
        <v>399</v>
      </c>
      <c r="F44" s="238" t="s">
        <v>373</v>
      </c>
      <c r="G44" s="238" t="s">
        <v>373</v>
      </c>
      <c r="H44" s="238" t="s">
        <v>373</v>
      </c>
      <c r="I44" s="238" t="s">
        <v>373</v>
      </c>
      <c r="J44" s="250">
        <f t="shared" si="4"/>
        <v>1</v>
      </c>
      <c r="K44" s="463"/>
      <c r="L44" s="238">
        <f>'5- Identificación de Riesgos'!I46</f>
        <v>0</v>
      </c>
      <c r="M44" s="254"/>
      <c r="N44" s="238"/>
      <c r="O44" s="238"/>
      <c r="P44" s="238"/>
      <c r="Q44" s="238"/>
      <c r="R44" s="250">
        <f t="shared" si="5"/>
        <v>0</v>
      </c>
      <c r="S44" s="463"/>
      <c r="T44" s="375"/>
      <c r="U44" s="375"/>
      <c r="V44" s="379"/>
    </row>
    <row r="45" spans="1:22" ht="51">
      <c r="A45" s="494"/>
      <c r="B45" s="375"/>
      <c r="C45" s="233" t="str">
        <f>'5- Identificación de Riesgos'!D47</f>
        <v>8. Falsificación de las firmas autorizadas y sellos.</v>
      </c>
      <c r="D45" s="243"/>
      <c r="E45" s="152" t="s">
        <v>400</v>
      </c>
      <c r="F45" s="238" t="s">
        <v>373</v>
      </c>
      <c r="G45" s="238" t="s">
        <v>373</v>
      </c>
      <c r="H45" s="238" t="s">
        <v>373</v>
      </c>
      <c r="I45" s="238" t="s">
        <v>373</v>
      </c>
      <c r="J45" s="250">
        <f t="shared" si="4"/>
        <v>1</v>
      </c>
      <c r="K45" s="463"/>
      <c r="L45" s="238">
        <f>'5- Identificación de Riesgos'!I47</f>
        <v>0</v>
      </c>
      <c r="M45" s="254"/>
      <c r="N45" s="238"/>
      <c r="O45" s="238"/>
      <c r="P45" s="238"/>
      <c r="Q45" s="238"/>
      <c r="R45" s="250">
        <f t="shared" si="5"/>
        <v>0</v>
      </c>
      <c r="S45" s="463"/>
      <c r="T45" s="375"/>
      <c r="U45" s="375"/>
      <c r="V45" s="379"/>
    </row>
    <row r="46" spans="1:22" ht="63.75">
      <c r="A46" s="494"/>
      <c r="B46" s="375"/>
      <c r="C46" s="233" t="str">
        <f>'5- Identificación de Riesgos'!D48</f>
        <v>9. Adulteración, modificación, falsificación de documentos, datos  y/o ingreso de información en los sistemas de personas, que no tienen  vínculo laboral o contractual, compromiso de pago de otra índole.</v>
      </c>
      <c r="D46" s="243"/>
      <c r="E46" s="243"/>
      <c r="F46" s="238"/>
      <c r="G46" s="238"/>
      <c r="H46" s="238"/>
      <c r="I46" s="238"/>
      <c r="J46" s="250">
        <f t="shared" si="4"/>
        <v>0</v>
      </c>
      <c r="K46" s="463"/>
      <c r="L46" s="238">
        <f>'5- Identificación de Riesgos'!I48</f>
        <v>0</v>
      </c>
      <c r="M46" s="254"/>
      <c r="N46" s="238"/>
      <c r="O46" s="238"/>
      <c r="P46" s="238"/>
      <c r="Q46" s="238"/>
      <c r="R46" s="250">
        <f t="shared" si="5"/>
        <v>0</v>
      </c>
      <c r="S46" s="463"/>
      <c r="T46" s="375"/>
      <c r="U46" s="375"/>
      <c r="V46" s="379"/>
    </row>
    <row r="47" spans="1:22" ht="26.25" thickBot="1">
      <c r="A47" s="495"/>
      <c r="B47" s="427"/>
      <c r="C47" s="233" t="str">
        <f>'5- Identificación de Riesgos'!D49</f>
        <v xml:space="preserve">10. Incumplimiento a los procesos duales en los pagos </v>
      </c>
      <c r="D47" s="220"/>
      <c r="E47" s="153"/>
      <c r="F47" s="239"/>
      <c r="G47" s="239"/>
      <c r="H47" s="239"/>
      <c r="I47" s="239"/>
      <c r="J47" s="251">
        <f t="shared" si="4"/>
        <v>0</v>
      </c>
      <c r="K47" s="468"/>
      <c r="L47" s="239">
        <f>'5- Identificación de Riesgos'!I49</f>
        <v>0</v>
      </c>
      <c r="M47" s="245"/>
      <c r="N47" s="239"/>
      <c r="O47" s="239"/>
      <c r="P47" s="239"/>
      <c r="Q47" s="239"/>
      <c r="R47" s="251">
        <f t="shared" si="5"/>
        <v>0</v>
      </c>
      <c r="S47" s="468"/>
      <c r="T47" s="427"/>
      <c r="U47" s="427"/>
      <c r="V47" s="428"/>
    </row>
    <row r="48" spans="1:22" ht="63.75">
      <c r="A48" s="493">
        <v>8</v>
      </c>
      <c r="B48" s="374" t="str">
        <f>'5- Identificación de Riesgos'!B50</f>
        <v>Ofrecer, prometer, entregar, aceptar o solicitar una ventaja indebida para dar tramite de pago de devolución de sumas de dinero de competencia del Fondos Especiales.</v>
      </c>
      <c r="C48" s="233" t="str">
        <f>'5- Identificación de Riesgos'!D50</f>
        <v>1. Falta de ética de los servidores públicos (Debilidades en principios y valores)</v>
      </c>
      <c r="D48" s="216"/>
      <c r="E48" s="157" t="s">
        <v>401</v>
      </c>
      <c r="F48" s="240" t="s">
        <v>373</v>
      </c>
      <c r="G48" s="240" t="s">
        <v>373</v>
      </c>
      <c r="H48" s="240" t="s">
        <v>373</v>
      </c>
      <c r="I48" s="240" t="s">
        <v>373</v>
      </c>
      <c r="J48" s="249">
        <f t="shared" ref="J48:J67" si="7">COUNTIF(F48:I48,"SI")/4</f>
        <v>1</v>
      </c>
      <c r="K48" s="462">
        <f t="shared" ref="K48" si="8">AVERAGE(J48:J57)</f>
        <v>0.4</v>
      </c>
      <c r="L48" s="240" t="str">
        <f>'5- Identificación de Riesgos'!I50</f>
        <v>Afectación de reputacion,imagén,  credibilidad, satisfacción de usuarios y PI</v>
      </c>
      <c r="M48" s="265" t="s">
        <v>374</v>
      </c>
      <c r="N48" s="238" t="s">
        <v>375</v>
      </c>
      <c r="O48" s="238" t="s">
        <v>375</v>
      </c>
      <c r="P48" s="238" t="s">
        <v>373</v>
      </c>
      <c r="Q48" s="238" t="s">
        <v>373</v>
      </c>
      <c r="R48" s="249">
        <f t="shared" ref="R48:R67" si="9">SUM(COUNTIF(N48,"SI")*25%,COUNTIF(O48,"SI")*40%,COUNTIF(P48,"SI")*25%,COUNTIF(Q48,"SI")*10%)</f>
        <v>0.35</v>
      </c>
      <c r="S48" s="462">
        <f>AVERAGE(R48:R49)</f>
        <v>0.67500000000000004</v>
      </c>
      <c r="T48" s="496" t="str">
        <f>CONCATENATE(INDEX('8- Políticas de Administración '!$B$6:$F$10,MATCH(ROUND(IF((RIGHT('5- Identificación de Riesgos'!H50,1)-'6- Valoración Controles'!K48)&lt;1,1,(RIGHT('5- Identificación de Riesgos'!H50,1)-'6- Valoración Controles'!K48)),0),'8- Políticas de Administración '!$F$6:$F$10,0),1)," - ",ROUND(IF((RIGHT('5- Identificación de Riesgos'!H50,1)-'6- Valoración Controles'!K48)&lt;1,1,(RIGHT('5- Identificación de Riesgos'!H50,1)-'6- Valoración Controles'!K48)),0))</f>
        <v>Muy Baja - 1</v>
      </c>
      <c r="U48" s="386" t="str">
        <f>CONCATENATE(INDEX('8- Políticas de Administración '!$B$17:$F$21,MATCH(ROUND(IF((RIGHT('5- Identificación de Riesgos'!M50,1)-'6- Valoración Controles'!S48)&lt;1,1,(RIGHT('5- Identificación de Riesgos'!M50,1)-'6- Valoración Controles'!S48)),0),'8- Políticas de Administración '!$F$17:$F$21,0),1)," - ",ROUND(IF((RIGHT('5- Identificación de Riesgos'!M50,1)-'6- Valoración Controles'!S48)&lt;1,1,(RIGHT('5- Identificación de Riesgos'!M50,1)-'6- Valoración Controles'!S48)),0))</f>
        <v>Moderado - 3</v>
      </c>
      <c r="V48" s="387" t="str">
        <f>CONCATENATE(VLOOKUP((LEFT(T48,LEN(T48)-4)&amp;LEFT(U48,LEN(U48)-4)),'9- Matriz de Calor '!$D$18:$E$42,2,0)," - ",RIGHT(T48,1)*RIGHT(U48,1))</f>
        <v>Moderado - 3</v>
      </c>
    </row>
    <row r="49" spans="1:22" ht="25.5">
      <c r="A49" s="494"/>
      <c r="B49" s="375"/>
      <c r="C49" s="233" t="str">
        <f>'5- Identificación de Riesgos'!D51</f>
        <v>2. Falta de ética de terceros interesados  (Debilidades principios y valores)</v>
      </c>
      <c r="D49" s="243"/>
      <c r="E49" s="158" t="s">
        <v>402</v>
      </c>
      <c r="F49" s="240" t="s">
        <v>373</v>
      </c>
      <c r="G49" s="240" t="s">
        <v>373</v>
      </c>
      <c r="H49" s="240" t="s">
        <v>373</v>
      </c>
      <c r="I49" s="240" t="s">
        <v>373</v>
      </c>
      <c r="J49" s="250">
        <f t="shared" si="7"/>
        <v>1</v>
      </c>
      <c r="K49" s="463"/>
      <c r="L49" s="238" t="str">
        <f>'5- Identificación de Riesgos'!I51</f>
        <v>Afectación Económica</v>
      </c>
      <c r="M49" s="265" t="s">
        <v>403</v>
      </c>
      <c r="N49" s="238" t="s">
        <v>373</v>
      </c>
      <c r="O49" s="238" t="s">
        <v>373</v>
      </c>
      <c r="P49" s="238" t="s">
        <v>373</v>
      </c>
      <c r="Q49" s="238" t="s">
        <v>373</v>
      </c>
      <c r="R49" s="250">
        <f t="shared" si="9"/>
        <v>1</v>
      </c>
      <c r="S49" s="463"/>
      <c r="T49" s="497"/>
      <c r="U49" s="375"/>
      <c r="V49" s="379"/>
    </row>
    <row r="50" spans="1:22" ht="76.5">
      <c r="A50" s="494"/>
      <c r="B50" s="375"/>
      <c r="C50" s="233" t="str">
        <f>'5- Identificación de Riesgos'!D52</f>
        <v>3. Falta de compromiso y sinergia administrativa para revisar la completitud de los soportes ordenados en el contrato, como requisito para trámite de pago o ausencia de verificación de su publicación en SECOPII</v>
      </c>
      <c r="D50" s="243"/>
      <c r="E50" s="159" t="s">
        <v>404</v>
      </c>
      <c r="F50" s="240" t="s">
        <v>373</v>
      </c>
      <c r="G50" s="240" t="s">
        <v>373</v>
      </c>
      <c r="H50" s="240" t="s">
        <v>373</v>
      </c>
      <c r="I50" s="240" t="s">
        <v>373</v>
      </c>
      <c r="J50" s="250">
        <f t="shared" si="7"/>
        <v>1</v>
      </c>
      <c r="K50" s="463"/>
      <c r="L50" s="238">
        <f>'5- Identificación de Riesgos'!I52</f>
        <v>0</v>
      </c>
      <c r="M50" s="254"/>
      <c r="N50" s="238"/>
      <c r="O50" s="238"/>
      <c r="P50" s="238"/>
      <c r="Q50" s="238"/>
      <c r="R50" s="250">
        <f t="shared" si="9"/>
        <v>0</v>
      </c>
      <c r="S50" s="463"/>
      <c r="T50" s="497"/>
      <c r="U50" s="375"/>
      <c r="V50" s="379"/>
    </row>
    <row r="51" spans="1:22" ht="38.25">
      <c r="A51" s="494"/>
      <c r="B51" s="375"/>
      <c r="C51" s="233" t="str">
        <f>'5- Identificación de Riesgos'!D53</f>
        <v>4. Desconocimiento de las normas tributarias que se aplican y que incluyen obligación de hacer retenciones en la fuente</v>
      </c>
      <c r="D51" s="243"/>
      <c r="E51" s="159" t="s">
        <v>405</v>
      </c>
      <c r="F51" s="240" t="s">
        <v>373</v>
      </c>
      <c r="G51" s="240" t="s">
        <v>373</v>
      </c>
      <c r="H51" s="240" t="s">
        <v>373</v>
      </c>
      <c r="I51" s="240" t="s">
        <v>373</v>
      </c>
      <c r="J51" s="250">
        <f t="shared" si="7"/>
        <v>1</v>
      </c>
      <c r="K51" s="463"/>
      <c r="L51" s="238">
        <f>'5- Identificación de Riesgos'!I53</f>
        <v>0</v>
      </c>
      <c r="M51" s="254"/>
      <c r="N51" s="238"/>
      <c r="O51" s="238"/>
      <c r="P51" s="238"/>
      <c r="Q51" s="238"/>
      <c r="R51" s="250">
        <f t="shared" si="9"/>
        <v>0</v>
      </c>
      <c r="S51" s="463"/>
      <c r="T51" s="497"/>
      <c r="U51" s="375"/>
      <c r="V51" s="379"/>
    </row>
    <row r="52" spans="1:22" ht="51">
      <c r="A52" s="494"/>
      <c r="B52" s="375"/>
      <c r="C52" s="233" t="str">
        <f>'5- Identificación de Riesgos'!D54</f>
        <v>5. Desidia administrativa en el trámite de las cuentas que generen perjuicios a beneficiarios de pagos por demoras injustificadas</v>
      </c>
      <c r="D52" s="243"/>
      <c r="E52" s="152"/>
      <c r="F52" s="238"/>
      <c r="G52" s="238"/>
      <c r="H52" s="238"/>
      <c r="I52" s="238"/>
      <c r="J52" s="250">
        <f t="shared" si="7"/>
        <v>0</v>
      </c>
      <c r="K52" s="463"/>
      <c r="L52" s="238">
        <f>'5- Identificación de Riesgos'!I54</f>
        <v>0</v>
      </c>
      <c r="M52" s="254"/>
      <c r="N52" s="238"/>
      <c r="O52" s="238"/>
      <c r="P52" s="238"/>
      <c r="Q52" s="238"/>
      <c r="R52" s="250">
        <f t="shared" si="9"/>
        <v>0</v>
      </c>
      <c r="S52" s="463"/>
      <c r="T52" s="497"/>
      <c r="U52" s="375"/>
      <c r="V52" s="379"/>
    </row>
    <row r="53" spans="1:22" ht="30" customHeight="1">
      <c r="A53" s="494"/>
      <c r="B53" s="375"/>
      <c r="C53" s="233" t="str">
        <f>'5- Identificación de Riesgos'!D55</f>
        <v>6. Ausencia de controles que permitan la demora injustificada en el trámite de cuentas</v>
      </c>
      <c r="D53" s="243"/>
      <c r="E53" s="152"/>
      <c r="F53" s="238"/>
      <c r="G53" s="238"/>
      <c r="H53" s="238"/>
      <c r="I53" s="238"/>
      <c r="J53" s="250">
        <f t="shared" si="7"/>
        <v>0</v>
      </c>
      <c r="K53" s="463"/>
      <c r="L53" s="238">
        <f>'5- Identificación de Riesgos'!I55</f>
        <v>0</v>
      </c>
      <c r="M53" s="254"/>
      <c r="N53" s="238"/>
      <c r="O53" s="238"/>
      <c r="P53" s="238"/>
      <c r="Q53" s="238"/>
      <c r="R53" s="250">
        <f t="shared" si="9"/>
        <v>0</v>
      </c>
      <c r="S53" s="463"/>
      <c r="T53" s="497"/>
      <c r="U53" s="375"/>
      <c r="V53" s="379"/>
    </row>
    <row r="54" spans="1:22" ht="30" customHeight="1">
      <c r="A54" s="494"/>
      <c r="B54" s="375"/>
      <c r="C54" s="233">
        <f>'5- Identificación de Riesgos'!D56</f>
        <v>0</v>
      </c>
      <c r="D54" s="243"/>
      <c r="E54" s="152"/>
      <c r="F54" s="238"/>
      <c r="G54" s="238"/>
      <c r="H54" s="238"/>
      <c r="I54" s="238"/>
      <c r="J54" s="250">
        <f t="shared" si="7"/>
        <v>0</v>
      </c>
      <c r="K54" s="463"/>
      <c r="L54" s="238">
        <f>'5- Identificación de Riesgos'!I56</f>
        <v>0</v>
      </c>
      <c r="M54" s="254"/>
      <c r="N54" s="238"/>
      <c r="O54" s="238"/>
      <c r="P54" s="238"/>
      <c r="Q54" s="238"/>
      <c r="R54" s="250">
        <f t="shared" si="9"/>
        <v>0</v>
      </c>
      <c r="S54" s="463"/>
      <c r="T54" s="497"/>
      <c r="U54" s="375"/>
      <c r="V54" s="379"/>
    </row>
    <row r="55" spans="1:22">
      <c r="A55" s="494"/>
      <c r="B55" s="375"/>
      <c r="C55" s="233">
        <f>'5- Identificación de Riesgos'!D57</f>
        <v>0</v>
      </c>
      <c r="D55" s="243"/>
      <c r="E55" s="152"/>
      <c r="F55" s="238"/>
      <c r="G55" s="238"/>
      <c r="H55" s="238"/>
      <c r="I55" s="238"/>
      <c r="J55" s="250">
        <f t="shared" si="7"/>
        <v>0</v>
      </c>
      <c r="K55" s="463"/>
      <c r="L55" s="238">
        <f>'5- Identificación de Riesgos'!I57</f>
        <v>0</v>
      </c>
      <c r="M55" s="254"/>
      <c r="N55" s="238"/>
      <c r="O55" s="238"/>
      <c r="P55" s="238"/>
      <c r="Q55" s="238"/>
      <c r="R55" s="250">
        <f t="shared" si="9"/>
        <v>0</v>
      </c>
      <c r="S55" s="463"/>
      <c r="T55" s="497"/>
      <c r="U55" s="375"/>
      <c r="V55" s="379"/>
    </row>
    <row r="56" spans="1:22" ht="60" customHeight="1">
      <c r="A56" s="494"/>
      <c r="B56" s="375"/>
      <c r="C56" s="233">
        <f>'5- Identificación de Riesgos'!D58</f>
        <v>0</v>
      </c>
      <c r="D56" s="243"/>
      <c r="E56" s="243"/>
      <c r="F56" s="238"/>
      <c r="G56" s="238"/>
      <c r="H56" s="238"/>
      <c r="I56" s="238"/>
      <c r="J56" s="250">
        <f t="shared" si="7"/>
        <v>0</v>
      </c>
      <c r="K56" s="463"/>
      <c r="L56" s="238">
        <f>'5- Identificación de Riesgos'!I58</f>
        <v>0</v>
      </c>
      <c r="M56" s="254"/>
      <c r="N56" s="238"/>
      <c r="O56" s="238"/>
      <c r="P56" s="238"/>
      <c r="Q56" s="238"/>
      <c r="R56" s="250">
        <f t="shared" si="9"/>
        <v>0</v>
      </c>
      <c r="S56" s="463"/>
      <c r="T56" s="497"/>
      <c r="U56" s="375"/>
      <c r="V56" s="379"/>
    </row>
    <row r="57" spans="1:22" ht="15.75" thickBot="1">
      <c r="A57" s="495"/>
      <c r="B57" s="427"/>
      <c r="C57" s="233">
        <f>'5- Identificación de Riesgos'!D59</f>
        <v>0</v>
      </c>
      <c r="D57" s="220"/>
      <c r="E57" s="153"/>
      <c r="F57" s="239"/>
      <c r="G57" s="239"/>
      <c r="H57" s="239"/>
      <c r="I57" s="239"/>
      <c r="J57" s="251">
        <f t="shared" si="7"/>
        <v>0</v>
      </c>
      <c r="K57" s="468"/>
      <c r="L57" s="239">
        <f>'5- Identificación de Riesgos'!I59</f>
        <v>0</v>
      </c>
      <c r="M57" s="245"/>
      <c r="N57" s="239"/>
      <c r="O57" s="239"/>
      <c r="P57" s="239"/>
      <c r="Q57" s="239"/>
      <c r="R57" s="251">
        <f t="shared" si="9"/>
        <v>0</v>
      </c>
      <c r="S57" s="468"/>
      <c r="T57" s="498"/>
      <c r="U57" s="427"/>
      <c r="V57" s="428"/>
    </row>
    <row r="58" spans="1:22" ht="63.75">
      <c r="A58" s="493">
        <v>9</v>
      </c>
      <c r="B58" s="374" t="str">
        <f>'5- Identificación de Riesgos'!B60</f>
        <v>Ofrecer, prometer, entregar, aceptar o solicitar una ventaja indebida para efectuar la asignación presupuestal</v>
      </c>
      <c r="C58" s="233" t="str">
        <f>'5- Identificación de Riesgos'!D60</f>
        <v>1. Falta de ética de los servidores públicos (Debilidades en principios y valores)</v>
      </c>
      <c r="D58" s="216"/>
      <c r="E58" s="157" t="s">
        <v>401</v>
      </c>
      <c r="F58" s="240" t="s">
        <v>373</v>
      </c>
      <c r="G58" s="240" t="s">
        <v>373</v>
      </c>
      <c r="H58" s="240" t="s">
        <v>373</v>
      </c>
      <c r="I58" s="240" t="s">
        <v>373</v>
      </c>
      <c r="J58" s="249">
        <f t="shared" si="7"/>
        <v>1</v>
      </c>
      <c r="K58" s="462">
        <f t="shared" ref="K58" si="10">AVERAGE(J58:J67)</f>
        <v>0.3</v>
      </c>
      <c r="L58" s="240" t="str">
        <f>'5- Identificación de Riesgos'!I60</f>
        <v>Afectación de reputacion,imagén,  credibilidad, satisfacción de usuarios y PI</v>
      </c>
      <c r="M58" s="160" t="s">
        <v>374</v>
      </c>
      <c r="N58" s="238" t="s">
        <v>375</v>
      </c>
      <c r="O58" s="238" t="s">
        <v>375</v>
      </c>
      <c r="P58" s="238" t="s">
        <v>373</v>
      </c>
      <c r="Q58" s="238" t="s">
        <v>373</v>
      </c>
      <c r="R58" s="249">
        <f t="shared" si="9"/>
        <v>0.35</v>
      </c>
      <c r="S58" s="462">
        <f t="shared" ref="S58" si="11">AVERAGE(R58:R67)</f>
        <v>3.4999999999999996E-2</v>
      </c>
      <c r="T58" s="496" t="str">
        <f>CONCATENATE(INDEX('8- Políticas de Administración '!$B$6:$F$10,MATCH(ROUND(IF((RIGHT('5- Identificación de Riesgos'!H60,1)-'6- Valoración Controles'!K58)&lt;1,1,(RIGHT('5- Identificación de Riesgos'!H60,1)-'6- Valoración Controles'!K58)),0),'8- Políticas de Administración '!$F$6:$F$10,0),1)," - ",ROUND(IF((RIGHT('5- Identificación de Riesgos'!H60,1)-'6- Valoración Controles'!K58)&lt;1,1,(RIGHT('5- Identificación de Riesgos'!H60,1)-'6- Valoración Controles'!K58)),0))</f>
        <v>Muy Baja - 1</v>
      </c>
      <c r="U58" s="386" t="str">
        <f>CONCATENATE(INDEX('8- Políticas de Administración '!$B$17:$F$21,MATCH(ROUND(IF((RIGHT('5- Identificación de Riesgos'!M60,1)-'6- Valoración Controles'!S58)&lt;1,1,(RIGHT('5- Identificación de Riesgos'!M60,1)-'6- Valoración Controles'!S58)),0),'8- Políticas de Administración '!$F$17:$F$21,0),1)," - ",ROUND(IF((RIGHT('5- Identificación de Riesgos'!M60,1)-'6- Valoración Controles'!S58)&lt;1,1,(RIGHT('5- Identificación de Riesgos'!M60,1)-'6- Valoración Controles'!S58)),0))</f>
        <v>Menor - 2</v>
      </c>
      <c r="V58" s="387" t="str">
        <f>CONCATENATE(VLOOKUP((LEFT(T58,LEN(T58)-4)&amp;LEFT(U58,LEN(U58)-4)),'9- Matriz de Calor '!$D$18:$E$42,2,0)," - ",RIGHT(T58,1)*RIGHT(U58,1))</f>
        <v>Bajo - 2</v>
      </c>
    </row>
    <row r="59" spans="1:22" ht="25.5">
      <c r="A59" s="494"/>
      <c r="B59" s="375"/>
      <c r="C59" s="233" t="str">
        <f>'5- Identificación de Riesgos'!D61</f>
        <v>2. Falta de ética de terceros interesados  (Debilidades principios y valores)</v>
      </c>
      <c r="D59" s="243"/>
      <c r="E59" s="158" t="s">
        <v>402</v>
      </c>
      <c r="F59" s="240" t="s">
        <v>373</v>
      </c>
      <c r="G59" s="240" t="s">
        <v>373</v>
      </c>
      <c r="H59" s="240" t="s">
        <v>373</v>
      </c>
      <c r="I59" s="240" t="s">
        <v>373</v>
      </c>
      <c r="J59" s="250">
        <f t="shared" si="7"/>
        <v>1</v>
      </c>
      <c r="K59" s="463"/>
      <c r="L59" s="238" t="str">
        <f>'5- Identificación de Riesgos'!I61</f>
        <v>Afectación Económica</v>
      </c>
      <c r="M59" s="254"/>
      <c r="N59" s="238"/>
      <c r="O59" s="238"/>
      <c r="P59" s="238"/>
      <c r="Q59" s="238"/>
      <c r="R59" s="250">
        <f t="shared" si="9"/>
        <v>0</v>
      </c>
      <c r="S59" s="463"/>
      <c r="T59" s="497"/>
      <c r="U59" s="375"/>
      <c r="V59" s="379"/>
    </row>
    <row r="60" spans="1:22" ht="49.5" customHeight="1">
      <c r="A60" s="494"/>
      <c r="B60" s="375"/>
      <c r="C60" s="233" t="str">
        <f>'5- Identificación de Riesgos'!D62</f>
        <v xml:space="preserve">3. La asignación presupuestal se tramita incumpliendo criterios técnicos y legales, está concentrada en un solo servidor y carece de controles administrativos. </v>
      </c>
      <c r="D60" s="243"/>
      <c r="E60" s="159" t="s">
        <v>406</v>
      </c>
      <c r="F60" s="240" t="s">
        <v>373</v>
      </c>
      <c r="G60" s="240" t="s">
        <v>373</v>
      </c>
      <c r="H60" s="240" t="s">
        <v>373</v>
      </c>
      <c r="I60" s="240" t="s">
        <v>373</v>
      </c>
      <c r="J60" s="250">
        <f t="shared" si="7"/>
        <v>1</v>
      </c>
      <c r="K60" s="463"/>
      <c r="L60" s="238">
        <f>'5- Identificación de Riesgos'!I62</f>
        <v>0</v>
      </c>
      <c r="M60" s="254"/>
      <c r="N60" s="238"/>
      <c r="O60" s="238"/>
      <c r="P60" s="238"/>
      <c r="Q60" s="238"/>
      <c r="R60" s="250">
        <f t="shared" si="9"/>
        <v>0</v>
      </c>
      <c r="S60" s="463"/>
      <c r="T60" s="497"/>
      <c r="U60" s="375"/>
      <c r="V60" s="379"/>
    </row>
    <row r="61" spans="1:22">
      <c r="A61" s="494"/>
      <c r="B61" s="375"/>
      <c r="C61" s="233">
        <f>'5- Identificación de Riesgos'!D63</f>
        <v>0</v>
      </c>
      <c r="D61" s="243"/>
      <c r="E61" s="152"/>
      <c r="F61" s="238"/>
      <c r="G61" s="238"/>
      <c r="H61" s="238"/>
      <c r="I61" s="238"/>
      <c r="J61" s="250">
        <f t="shared" si="7"/>
        <v>0</v>
      </c>
      <c r="K61" s="463"/>
      <c r="L61" s="238">
        <f>'5- Identificación de Riesgos'!I63</f>
        <v>0</v>
      </c>
      <c r="M61" s="254"/>
      <c r="N61" s="238"/>
      <c r="O61" s="238"/>
      <c r="P61" s="238"/>
      <c r="Q61" s="238"/>
      <c r="R61" s="250">
        <f t="shared" si="9"/>
        <v>0</v>
      </c>
      <c r="S61" s="463"/>
      <c r="T61" s="497"/>
      <c r="U61" s="375"/>
      <c r="V61" s="379"/>
    </row>
    <row r="62" spans="1:22">
      <c r="A62" s="494"/>
      <c r="B62" s="375"/>
      <c r="C62" s="233">
        <f>'5- Identificación de Riesgos'!D64</f>
        <v>0</v>
      </c>
      <c r="D62" s="243"/>
      <c r="E62" s="152"/>
      <c r="F62" s="238"/>
      <c r="G62" s="238"/>
      <c r="H62" s="238"/>
      <c r="I62" s="238"/>
      <c r="J62" s="250">
        <f t="shared" si="7"/>
        <v>0</v>
      </c>
      <c r="K62" s="463"/>
      <c r="L62" s="238">
        <f>'5- Identificación de Riesgos'!I64</f>
        <v>0</v>
      </c>
      <c r="M62" s="254"/>
      <c r="N62" s="238"/>
      <c r="O62" s="238"/>
      <c r="P62" s="238"/>
      <c r="Q62" s="238"/>
      <c r="R62" s="250">
        <f t="shared" si="9"/>
        <v>0</v>
      </c>
      <c r="S62" s="463"/>
      <c r="T62" s="497"/>
      <c r="U62" s="375"/>
      <c r="V62" s="379"/>
    </row>
    <row r="63" spans="1:22">
      <c r="A63" s="494"/>
      <c r="B63" s="375"/>
      <c r="C63" s="233">
        <f>'5- Identificación de Riesgos'!D65</f>
        <v>0</v>
      </c>
      <c r="D63" s="243"/>
      <c r="E63" s="152"/>
      <c r="F63" s="238"/>
      <c r="G63" s="238"/>
      <c r="H63" s="238"/>
      <c r="I63" s="238"/>
      <c r="J63" s="250">
        <f t="shared" si="7"/>
        <v>0</v>
      </c>
      <c r="K63" s="463"/>
      <c r="L63" s="238">
        <f>'5- Identificación de Riesgos'!I65</f>
        <v>0</v>
      </c>
      <c r="M63" s="254"/>
      <c r="N63" s="238"/>
      <c r="O63" s="238"/>
      <c r="P63" s="238"/>
      <c r="Q63" s="238"/>
      <c r="R63" s="250">
        <f t="shared" si="9"/>
        <v>0</v>
      </c>
      <c r="S63" s="463"/>
      <c r="T63" s="497"/>
      <c r="U63" s="375"/>
      <c r="V63" s="379"/>
    </row>
    <row r="64" spans="1:22">
      <c r="A64" s="494"/>
      <c r="B64" s="375"/>
      <c r="C64" s="233">
        <f>'5- Identificación de Riesgos'!D66</f>
        <v>0</v>
      </c>
      <c r="D64" s="243"/>
      <c r="E64" s="152"/>
      <c r="F64" s="238"/>
      <c r="G64" s="238"/>
      <c r="H64" s="238"/>
      <c r="I64" s="238"/>
      <c r="J64" s="250">
        <f t="shared" si="7"/>
        <v>0</v>
      </c>
      <c r="K64" s="463"/>
      <c r="L64" s="238">
        <f>'5- Identificación de Riesgos'!I66</f>
        <v>0</v>
      </c>
      <c r="M64" s="254"/>
      <c r="N64" s="238"/>
      <c r="O64" s="238"/>
      <c r="P64" s="238"/>
      <c r="Q64" s="238"/>
      <c r="R64" s="250">
        <f t="shared" si="9"/>
        <v>0</v>
      </c>
      <c r="S64" s="463"/>
      <c r="T64" s="497"/>
      <c r="U64" s="375"/>
      <c r="V64" s="379"/>
    </row>
    <row r="65" spans="1:22">
      <c r="A65" s="494"/>
      <c r="B65" s="375"/>
      <c r="C65" s="233">
        <f>'5- Identificación de Riesgos'!D67</f>
        <v>0</v>
      </c>
      <c r="D65" s="243"/>
      <c r="E65" s="152"/>
      <c r="F65" s="238"/>
      <c r="G65" s="238"/>
      <c r="H65" s="238"/>
      <c r="I65" s="238"/>
      <c r="J65" s="250">
        <f t="shared" si="7"/>
        <v>0</v>
      </c>
      <c r="K65" s="463"/>
      <c r="L65" s="238">
        <f>'5- Identificación de Riesgos'!I67</f>
        <v>0</v>
      </c>
      <c r="M65" s="254"/>
      <c r="N65" s="238"/>
      <c r="O65" s="238"/>
      <c r="P65" s="238"/>
      <c r="Q65" s="238"/>
      <c r="R65" s="250">
        <f t="shared" si="9"/>
        <v>0</v>
      </c>
      <c r="S65" s="463"/>
      <c r="T65" s="497"/>
      <c r="U65" s="375"/>
      <c r="V65" s="379"/>
    </row>
    <row r="66" spans="1:22">
      <c r="A66" s="494"/>
      <c r="B66" s="375"/>
      <c r="C66" s="233">
        <f>'5- Identificación de Riesgos'!D68</f>
        <v>0</v>
      </c>
      <c r="D66" s="243"/>
      <c r="E66" s="243"/>
      <c r="F66" s="238"/>
      <c r="G66" s="238"/>
      <c r="H66" s="238"/>
      <c r="I66" s="238"/>
      <c r="J66" s="250">
        <f t="shared" si="7"/>
        <v>0</v>
      </c>
      <c r="K66" s="463"/>
      <c r="L66" s="238">
        <f>'5- Identificación de Riesgos'!I68</f>
        <v>0</v>
      </c>
      <c r="M66" s="254"/>
      <c r="N66" s="238"/>
      <c r="O66" s="238"/>
      <c r="P66" s="238"/>
      <c r="Q66" s="238"/>
      <c r="R66" s="250">
        <f t="shared" si="9"/>
        <v>0</v>
      </c>
      <c r="S66" s="463"/>
      <c r="T66" s="497"/>
      <c r="U66" s="375"/>
      <c r="V66" s="379"/>
    </row>
    <row r="67" spans="1:22" ht="15.75" thickBot="1">
      <c r="A67" s="495"/>
      <c r="B67" s="427"/>
      <c r="C67" s="233">
        <f>'5- Identificación de Riesgos'!D69</f>
        <v>0</v>
      </c>
      <c r="D67" s="220"/>
      <c r="E67" s="153"/>
      <c r="F67" s="239"/>
      <c r="G67" s="239"/>
      <c r="H67" s="239"/>
      <c r="I67" s="239"/>
      <c r="J67" s="251">
        <f t="shared" si="7"/>
        <v>0</v>
      </c>
      <c r="K67" s="468"/>
      <c r="L67" s="239">
        <f>'5- Identificación de Riesgos'!I69</f>
        <v>0</v>
      </c>
      <c r="M67" s="245"/>
      <c r="N67" s="239"/>
      <c r="O67" s="239"/>
      <c r="P67" s="239"/>
      <c r="Q67" s="239"/>
      <c r="R67" s="251">
        <f t="shared" si="9"/>
        <v>0</v>
      </c>
      <c r="S67" s="468"/>
      <c r="T67" s="498"/>
      <c r="U67" s="427"/>
      <c r="V67" s="428"/>
    </row>
    <row r="68" spans="1:22" ht="63.75">
      <c r="A68" s="493">
        <v>10</v>
      </c>
      <c r="B68" s="374" t="str">
        <f>'5- Identificación de Riesgos'!B70</f>
        <v>Ofrecer, prometer, entregar, aceptar o solicitar una ventaja indebida para tramitar cuentas sin el lleno de requisitos contractuales o aplicar erradamente deducciones.</v>
      </c>
      <c r="C68" s="233" t="str">
        <f>'5- Identificación de Riesgos'!D70</f>
        <v>1. Falta de ética de los servidores públicos (Debilidades en principios y valores)</v>
      </c>
      <c r="D68" s="216"/>
      <c r="E68" s="157" t="s">
        <v>401</v>
      </c>
      <c r="F68" s="240" t="s">
        <v>373</v>
      </c>
      <c r="G68" s="240" t="s">
        <v>373</v>
      </c>
      <c r="H68" s="240" t="s">
        <v>373</v>
      </c>
      <c r="I68" s="240" t="s">
        <v>373</v>
      </c>
      <c r="J68" s="249">
        <f t="shared" ref="J68:J87" si="12">COUNTIF(F68:I68,"SI")/4</f>
        <v>1</v>
      </c>
      <c r="K68" s="462">
        <f t="shared" ref="K68" si="13">AVERAGE(J68:J77)</f>
        <v>0.5</v>
      </c>
      <c r="L68" s="240" t="str">
        <f>'5- Identificación de Riesgos'!I70</f>
        <v>Afectación de reputacion,imagén,  credibilidad, satisfacción de usuarios y PI</v>
      </c>
      <c r="M68" s="160" t="s">
        <v>374</v>
      </c>
      <c r="N68" s="238" t="s">
        <v>375</v>
      </c>
      <c r="O68" s="238" t="s">
        <v>375</v>
      </c>
      <c r="P68" s="238" t="s">
        <v>373</v>
      </c>
      <c r="Q68" s="238" t="s">
        <v>373</v>
      </c>
      <c r="R68" s="249">
        <f t="shared" ref="R68:R87" si="14">SUM(COUNTIF(N68,"SI")*25%,COUNTIF(O68,"SI")*40%,COUNTIF(P68,"SI")*25%,COUNTIF(Q68,"SI")*10%)</f>
        <v>0.35</v>
      </c>
      <c r="S68" s="462">
        <f t="shared" ref="S68" si="15">AVERAGE(R68:R77)</f>
        <v>0.13500000000000001</v>
      </c>
      <c r="T68" s="496" t="str">
        <f>CONCATENATE(INDEX('8- Políticas de Administración '!$B$6:$F$10,MATCH(ROUND(IF((RIGHT('5- Identificación de Riesgos'!H70,1)-'6- Valoración Controles'!K68)&lt;1,1,(RIGHT('5- Identificación de Riesgos'!H70,1)-'6- Valoración Controles'!K68)),0),'8- Políticas de Administración '!$F$6:$F$10,0),1)," - ",ROUND(IF((RIGHT('5- Identificación de Riesgos'!H70,1)-'6- Valoración Controles'!K68)&lt;1,1,(RIGHT('5- Identificación de Riesgos'!H70,1)-'6- Valoración Controles'!K68)),0))</f>
        <v>Muy Baja - 1</v>
      </c>
      <c r="U68" s="386" t="str">
        <f>CONCATENATE(INDEX('8- Políticas de Administración '!$B$17:$F$21,MATCH(ROUND(IF((RIGHT('5- Identificación de Riesgos'!M70,1)-'6- Valoración Controles'!S68)&lt;1,1,(RIGHT('5- Identificación de Riesgos'!M70,1)-'6- Valoración Controles'!S68)),0),'8- Políticas de Administración '!$F$17:$F$21,0),1)," - ",ROUND(IF((RIGHT('5- Identificación de Riesgos'!M70,1)-'6- Valoración Controles'!S68)&lt;1,1,(RIGHT('5- Identificación de Riesgos'!M70,1)-'6- Valoración Controles'!S68)),0))</f>
        <v>Menor - 2</v>
      </c>
      <c r="V68" s="387" t="str">
        <f>CONCATENATE(VLOOKUP((LEFT(T68,LEN(T68)-4)&amp;LEFT(U68,LEN(U68)-4)),'9- Matriz de Calor '!$D$18:$E$42,2,0)," - ",RIGHT(T68,1)*RIGHT(U68,1))</f>
        <v>Bajo - 2</v>
      </c>
    </row>
    <row r="69" spans="1:22" ht="76.5">
      <c r="A69" s="494"/>
      <c r="B69" s="375"/>
      <c r="C69" s="233" t="str">
        <f>'5- Identificación de Riesgos'!D71</f>
        <v>2. Falta de ética de terceros interesados  (Debilidades principios y valores)</v>
      </c>
      <c r="D69" s="243"/>
      <c r="E69" s="158" t="s">
        <v>402</v>
      </c>
      <c r="F69" s="240" t="s">
        <v>373</v>
      </c>
      <c r="G69" s="240" t="s">
        <v>373</v>
      </c>
      <c r="H69" s="240" t="s">
        <v>373</v>
      </c>
      <c r="I69" s="240" t="s">
        <v>373</v>
      </c>
      <c r="J69" s="250">
        <f t="shared" si="12"/>
        <v>1</v>
      </c>
      <c r="K69" s="463"/>
      <c r="L69" s="238" t="str">
        <f>'5- Identificación de Riesgos'!I71</f>
        <v>Afectación Económica</v>
      </c>
      <c r="M69" s="160" t="s">
        <v>407</v>
      </c>
      <c r="N69" s="238" t="s">
        <v>373</v>
      </c>
      <c r="O69" s="238" t="s">
        <v>373</v>
      </c>
      <c r="P69" s="238" t="s">
        <v>373</v>
      </c>
      <c r="Q69" s="238" t="s">
        <v>373</v>
      </c>
      <c r="R69" s="250">
        <f t="shared" si="14"/>
        <v>1</v>
      </c>
      <c r="S69" s="463"/>
      <c r="T69" s="497"/>
      <c r="U69" s="375"/>
      <c r="V69" s="379"/>
    </row>
    <row r="70" spans="1:22" ht="84" customHeight="1">
      <c r="A70" s="494"/>
      <c r="B70" s="375"/>
      <c r="C70" s="233" t="str">
        <f>'5- Identificación de Riesgos'!D72</f>
        <v>3. Falta de compromiso y sinergia administrativa para revisar la completitud de los soportes ordenados en el contrato, como requisito para trámite de pago o ausencia de verificación de su publicación en SECOPII</v>
      </c>
      <c r="D70" s="243"/>
      <c r="E70" s="159" t="s">
        <v>408</v>
      </c>
      <c r="F70" s="240" t="s">
        <v>373</v>
      </c>
      <c r="G70" s="240" t="s">
        <v>373</v>
      </c>
      <c r="H70" s="240" t="s">
        <v>373</v>
      </c>
      <c r="I70" s="240" t="s">
        <v>373</v>
      </c>
      <c r="J70" s="250">
        <f t="shared" si="12"/>
        <v>1</v>
      </c>
      <c r="K70" s="463"/>
      <c r="L70" s="238">
        <f>'5- Identificación de Riesgos'!I72</f>
        <v>0</v>
      </c>
      <c r="M70" s="254"/>
      <c r="N70" s="238"/>
      <c r="O70" s="238"/>
      <c r="P70" s="238"/>
      <c r="Q70" s="238"/>
      <c r="R70" s="250">
        <f t="shared" si="14"/>
        <v>0</v>
      </c>
      <c r="S70" s="463"/>
      <c r="T70" s="497"/>
      <c r="U70" s="375"/>
      <c r="V70" s="379"/>
    </row>
    <row r="71" spans="1:22" ht="71.25" customHeight="1">
      <c r="A71" s="494"/>
      <c r="B71" s="375"/>
      <c r="C71" s="233" t="str">
        <f>'5- Identificación de Riesgos'!D73</f>
        <v>4. Desconocimiento de las normas tributarias que se aplican y que incluyen obligación de hacer retenciones en la fuente</v>
      </c>
      <c r="D71" s="243"/>
      <c r="E71" s="157" t="s">
        <v>409</v>
      </c>
      <c r="F71" s="240" t="s">
        <v>373</v>
      </c>
      <c r="G71" s="240" t="s">
        <v>373</v>
      </c>
      <c r="H71" s="240" t="s">
        <v>373</v>
      </c>
      <c r="I71" s="240" t="s">
        <v>373</v>
      </c>
      <c r="J71" s="250">
        <f t="shared" si="12"/>
        <v>1</v>
      </c>
      <c r="K71" s="463"/>
      <c r="L71" s="238">
        <f>'5- Identificación de Riesgos'!I73</f>
        <v>0</v>
      </c>
      <c r="M71" s="254"/>
      <c r="N71" s="238"/>
      <c r="O71" s="238"/>
      <c r="P71" s="238"/>
      <c r="Q71" s="238"/>
      <c r="R71" s="250">
        <f t="shared" si="14"/>
        <v>0</v>
      </c>
      <c r="S71" s="463"/>
      <c r="T71" s="497"/>
      <c r="U71" s="375"/>
      <c r="V71" s="379"/>
    </row>
    <row r="72" spans="1:22" ht="53.25" customHeight="1">
      <c r="A72" s="494"/>
      <c r="B72" s="375"/>
      <c r="C72" s="233" t="str">
        <f>'5- Identificación de Riesgos'!D74</f>
        <v>5. Desidia administrativa en el trámite de las cuentas que generen perjuicios a beneficiarios de pagos por demoras injustificadas</v>
      </c>
      <c r="D72" s="243"/>
      <c r="E72" s="159" t="s">
        <v>410</v>
      </c>
      <c r="F72" s="240" t="s">
        <v>373</v>
      </c>
      <c r="G72" s="240" t="s">
        <v>373</v>
      </c>
      <c r="H72" s="240" t="s">
        <v>373</v>
      </c>
      <c r="I72" s="240" t="s">
        <v>373</v>
      </c>
      <c r="J72" s="250">
        <f t="shared" si="12"/>
        <v>1</v>
      </c>
      <c r="K72" s="463"/>
      <c r="L72" s="238">
        <f>'5- Identificación de Riesgos'!I74</f>
        <v>0</v>
      </c>
      <c r="M72" s="254"/>
      <c r="N72" s="238"/>
      <c r="O72" s="238"/>
      <c r="P72" s="238"/>
      <c r="Q72" s="238"/>
      <c r="R72" s="250">
        <f t="shared" si="14"/>
        <v>0</v>
      </c>
      <c r="S72" s="463"/>
      <c r="T72" s="497"/>
      <c r="U72" s="375"/>
      <c r="V72" s="379"/>
    </row>
    <row r="73" spans="1:22" ht="49.5" customHeight="1">
      <c r="A73" s="494"/>
      <c r="B73" s="375"/>
      <c r="C73" s="233" t="str">
        <f>'5- Identificación de Riesgos'!D75</f>
        <v>6. Ausencia de controles que permitan la demora injustificada en el trámite de cuentas</v>
      </c>
      <c r="D73" s="243"/>
      <c r="E73" s="159" t="s">
        <v>411</v>
      </c>
      <c r="F73" s="240"/>
      <c r="G73" s="240"/>
      <c r="H73" s="240"/>
      <c r="I73" s="240"/>
      <c r="J73" s="250">
        <f t="shared" si="12"/>
        <v>0</v>
      </c>
      <c r="K73" s="463"/>
      <c r="L73" s="238">
        <f>'5- Identificación de Riesgos'!I75</f>
        <v>0</v>
      </c>
      <c r="M73" s="254"/>
      <c r="N73" s="238"/>
      <c r="O73" s="238"/>
      <c r="P73" s="238"/>
      <c r="Q73" s="238"/>
      <c r="R73" s="250">
        <f t="shared" si="14"/>
        <v>0</v>
      </c>
      <c r="S73" s="463"/>
      <c r="T73" s="497"/>
      <c r="U73" s="375"/>
      <c r="V73" s="379"/>
    </row>
    <row r="74" spans="1:22">
      <c r="A74" s="494"/>
      <c r="B74" s="375"/>
      <c r="C74" s="233">
        <f>'5- Identificación de Riesgos'!D76</f>
        <v>0</v>
      </c>
      <c r="D74" s="243"/>
      <c r="E74" s="152"/>
      <c r="F74" s="238"/>
      <c r="G74" s="238"/>
      <c r="H74" s="238"/>
      <c r="I74" s="238"/>
      <c r="J74" s="250">
        <f t="shared" si="12"/>
        <v>0</v>
      </c>
      <c r="K74" s="463"/>
      <c r="L74" s="238">
        <f>'5- Identificación de Riesgos'!I76</f>
        <v>0</v>
      </c>
      <c r="M74" s="254"/>
      <c r="N74" s="238"/>
      <c r="O74" s="238"/>
      <c r="P74" s="238"/>
      <c r="Q74" s="238"/>
      <c r="R74" s="250">
        <f t="shared" si="14"/>
        <v>0</v>
      </c>
      <c r="S74" s="463"/>
      <c r="T74" s="497"/>
      <c r="U74" s="375"/>
      <c r="V74" s="379"/>
    </row>
    <row r="75" spans="1:22">
      <c r="A75" s="494"/>
      <c r="B75" s="375"/>
      <c r="C75" s="233">
        <f>'5- Identificación de Riesgos'!D77</f>
        <v>0</v>
      </c>
      <c r="D75" s="243"/>
      <c r="E75" s="152"/>
      <c r="F75" s="238"/>
      <c r="G75" s="238"/>
      <c r="H75" s="238"/>
      <c r="I75" s="238"/>
      <c r="J75" s="250">
        <f t="shared" si="12"/>
        <v>0</v>
      </c>
      <c r="K75" s="463"/>
      <c r="L75" s="238">
        <f>'5- Identificación de Riesgos'!I77</f>
        <v>0</v>
      </c>
      <c r="M75" s="254"/>
      <c r="N75" s="238"/>
      <c r="O75" s="238"/>
      <c r="P75" s="238"/>
      <c r="Q75" s="238"/>
      <c r="R75" s="250">
        <f t="shared" si="14"/>
        <v>0</v>
      </c>
      <c r="S75" s="463"/>
      <c r="T75" s="497"/>
      <c r="U75" s="375"/>
      <c r="V75" s="379"/>
    </row>
    <row r="76" spans="1:22">
      <c r="A76" s="494"/>
      <c r="B76" s="375"/>
      <c r="C76" s="233">
        <f>'5- Identificación de Riesgos'!D78</f>
        <v>0</v>
      </c>
      <c r="D76" s="243"/>
      <c r="E76" s="243"/>
      <c r="F76" s="238"/>
      <c r="G76" s="238"/>
      <c r="H76" s="238"/>
      <c r="I76" s="238"/>
      <c r="J76" s="250">
        <f t="shared" si="12"/>
        <v>0</v>
      </c>
      <c r="K76" s="463"/>
      <c r="L76" s="238">
        <f>'5- Identificación de Riesgos'!I78</f>
        <v>0</v>
      </c>
      <c r="M76" s="254"/>
      <c r="N76" s="238"/>
      <c r="O76" s="238"/>
      <c r="P76" s="238"/>
      <c r="Q76" s="238"/>
      <c r="R76" s="250">
        <f t="shared" si="14"/>
        <v>0</v>
      </c>
      <c r="S76" s="463"/>
      <c r="T76" s="497"/>
      <c r="U76" s="375"/>
      <c r="V76" s="379"/>
    </row>
    <row r="77" spans="1:22" ht="15.75" thickBot="1">
      <c r="A77" s="495"/>
      <c r="B77" s="427"/>
      <c r="C77" s="233">
        <f>'5- Identificación de Riesgos'!D79</f>
        <v>0</v>
      </c>
      <c r="D77" s="220"/>
      <c r="E77" s="153"/>
      <c r="F77" s="239"/>
      <c r="G77" s="239"/>
      <c r="H77" s="239"/>
      <c r="I77" s="239"/>
      <c r="J77" s="251">
        <f t="shared" si="12"/>
        <v>0</v>
      </c>
      <c r="K77" s="468"/>
      <c r="L77" s="239">
        <f>'5- Identificación de Riesgos'!I79</f>
        <v>0</v>
      </c>
      <c r="M77" s="245"/>
      <c r="N77" s="239"/>
      <c r="O77" s="239"/>
      <c r="P77" s="239"/>
      <c r="Q77" s="239"/>
      <c r="R77" s="251">
        <f t="shared" si="14"/>
        <v>0</v>
      </c>
      <c r="S77" s="468"/>
      <c r="T77" s="498"/>
      <c r="U77" s="427"/>
      <c r="V77" s="428"/>
    </row>
    <row r="78" spans="1:22" ht="63.75">
      <c r="A78" s="493">
        <v>11</v>
      </c>
      <c r="B78" s="374" t="str">
        <f>'5- Identificación de Riesgos'!B80</f>
        <v>Ofrecer, prometer, entregar, aceptar o solicitar una ventaja indebida para girar un cheque a un beneficiario diferente al que corresponde.</v>
      </c>
      <c r="C78" s="233" t="str">
        <f>'5- Identificación de Riesgos'!D80</f>
        <v>1. Falta de ética de los servidores públicos (Debilidades en principios y valores)</v>
      </c>
      <c r="D78" s="216"/>
      <c r="E78" s="157" t="s">
        <v>401</v>
      </c>
      <c r="F78" s="240" t="s">
        <v>373</v>
      </c>
      <c r="G78" s="240" t="s">
        <v>373</v>
      </c>
      <c r="H78" s="240" t="s">
        <v>373</v>
      </c>
      <c r="I78" s="240" t="s">
        <v>373</v>
      </c>
      <c r="J78" s="249">
        <f t="shared" si="12"/>
        <v>1</v>
      </c>
      <c r="K78" s="462">
        <f>AVERAGE(J78:J87)</f>
        <v>0.27500000000000002</v>
      </c>
      <c r="L78" s="240" t="str">
        <f>'5- Identificación de Riesgos'!I80</f>
        <v>Afectación de reputacion,imagén,  credibilidad, satisfacción de usuarios y PI</v>
      </c>
      <c r="M78" s="160" t="s">
        <v>374</v>
      </c>
      <c r="N78" s="238" t="s">
        <v>375</v>
      </c>
      <c r="O78" s="238" t="s">
        <v>375</v>
      </c>
      <c r="P78" s="238" t="s">
        <v>373</v>
      </c>
      <c r="Q78" s="238" t="s">
        <v>373</v>
      </c>
      <c r="R78" s="249">
        <f t="shared" si="14"/>
        <v>0.35</v>
      </c>
      <c r="S78" s="462">
        <f t="shared" ref="S78" si="16">AVERAGE(R78:R87)</f>
        <v>0.13500000000000001</v>
      </c>
      <c r="T78" s="496" t="str">
        <f>CONCATENATE(INDEX('8- Políticas de Administración '!$B$6:$F$10,MATCH(ROUND(IF((RIGHT('5- Identificación de Riesgos'!H80,1)-'6- Valoración Controles'!K78)&lt;1,1,(RIGHT('5- Identificación de Riesgos'!H80,1)-'6- Valoración Controles'!K78)),0),'8- Políticas de Administración '!$F$6:$F$10,0),1)," - ",ROUND(IF((RIGHT('5- Identificación de Riesgos'!H80,1)-'6- Valoración Controles'!K78)&lt;1,1,(RIGHT('5- Identificación de Riesgos'!H80,1)-'6- Valoración Controles'!K78)),0))</f>
        <v>Muy Baja - 1</v>
      </c>
      <c r="U78" s="386" t="str">
        <f>CONCATENATE(INDEX('8- Políticas de Administración '!$B$17:$F$21,MATCH(ROUND(IF((RIGHT('5- Identificación de Riesgos'!M80,1)-'6- Valoración Controles'!S78)&lt;1,1,(RIGHT('5- Identificación de Riesgos'!M80,1)-'6- Valoración Controles'!S78)),0),'8- Políticas de Administración '!$F$17:$F$21,0),1)," - ",ROUND(IF((RIGHT('5- Identificación de Riesgos'!M80,1)-'6- Valoración Controles'!S78)&lt;1,1,(RIGHT('5- Identificación de Riesgos'!M80,1)-'6- Valoración Controles'!S78)),0))</f>
        <v>Menor - 2</v>
      </c>
      <c r="V78" s="387" t="str">
        <f>CONCATENATE(VLOOKUP((LEFT(T78,LEN(T78)-4)&amp;LEFT(U78,LEN(U78)-4)),'9- Matriz de Calor '!$D$18:$E$42,2,0)," - ",RIGHT(T78,1)*RIGHT(U78,1))</f>
        <v>Bajo - 2</v>
      </c>
    </row>
    <row r="79" spans="1:22" ht="25.5">
      <c r="A79" s="494"/>
      <c r="B79" s="375"/>
      <c r="C79" s="233" t="str">
        <f>'5- Identificación de Riesgos'!D81</f>
        <v>2. Falta de ética de terceros interesados  (Debilidades principios y valores)</v>
      </c>
      <c r="D79" s="243"/>
      <c r="E79" s="158" t="s">
        <v>402</v>
      </c>
      <c r="F79" s="240" t="s">
        <v>373</v>
      </c>
      <c r="G79" s="240" t="s">
        <v>373</v>
      </c>
      <c r="H79" s="240" t="s">
        <v>373</v>
      </c>
      <c r="I79" s="240" t="s">
        <v>373</v>
      </c>
      <c r="J79" s="250">
        <f t="shared" si="12"/>
        <v>1</v>
      </c>
      <c r="K79" s="463"/>
      <c r="L79" s="238" t="str">
        <f>'5- Identificación de Riesgos'!I81</f>
        <v>Afectación Económica</v>
      </c>
      <c r="M79" s="160" t="s">
        <v>403</v>
      </c>
      <c r="N79" s="238" t="s">
        <v>373</v>
      </c>
      <c r="O79" s="238" t="s">
        <v>373</v>
      </c>
      <c r="P79" s="238" t="s">
        <v>373</v>
      </c>
      <c r="Q79" s="238" t="s">
        <v>373</v>
      </c>
      <c r="R79" s="250">
        <f t="shared" si="14"/>
        <v>1</v>
      </c>
      <c r="S79" s="463"/>
      <c r="T79" s="497"/>
      <c r="U79" s="375"/>
      <c r="V79" s="379"/>
    </row>
    <row r="80" spans="1:22" ht="25.5">
      <c r="A80" s="494"/>
      <c r="B80" s="375"/>
      <c r="C80" s="233" t="str">
        <f>'5- Identificación de Riesgos'!D82</f>
        <v>3. Ausencia de Control dual en la revisión de los cheques girados</v>
      </c>
      <c r="D80" s="243"/>
      <c r="E80" s="159" t="s">
        <v>412</v>
      </c>
      <c r="F80" s="240" t="s">
        <v>375</v>
      </c>
      <c r="G80" s="240" t="s">
        <v>373</v>
      </c>
      <c r="H80" s="240" t="s">
        <v>373</v>
      </c>
      <c r="I80" s="240" t="s">
        <v>373</v>
      </c>
      <c r="J80" s="250">
        <f t="shared" si="12"/>
        <v>0.75</v>
      </c>
      <c r="K80" s="463"/>
      <c r="L80" s="238">
        <f>'5- Identificación de Riesgos'!I82</f>
        <v>0</v>
      </c>
      <c r="M80" s="254"/>
      <c r="N80" s="238"/>
      <c r="O80" s="238"/>
      <c r="P80" s="238"/>
      <c r="Q80" s="238"/>
      <c r="R80" s="250">
        <f t="shared" si="14"/>
        <v>0</v>
      </c>
      <c r="S80" s="463"/>
      <c r="T80" s="497"/>
      <c r="U80" s="375"/>
      <c r="V80" s="379"/>
    </row>
    <row r="81" spans="1:22">
      <c r="A81" s="494"/>
      <c r="B81" s="375"/>
      <c r="C81" s="233">
        <f>'5- Identificación de Riesgos'!D83</f>
        <v>0</v>
      </c>
      <c r="D81" s="243"/>
      <c r="E81" s="152"/>
      <c r="F81" s="238"/>
      <c r="G81" s="238"/>
      <c r="H81" s="238"/>
      <c r="I81" s="238"/>
      <c r="J81" s="250">
        <f t="shared" si="12"/>
        <v>0</v>
      </c>
      <c r="K81" s="463"/>
      <c r="L81" s="238">
        <f>'5- Identificación de Riesgos'!I83</f>
        <v>0</v>
      </c>
      <c r="M81" s="254"/>
      <c r="N81" s="238"/>
      <c r="O81" s="238"/>
      <c r="P81" s="238"/>
      <c r="Q81" s="238"/>
      <c r="R81" s="250">
        <f t="shared" si="14"/>
        <v>0</v>
      </c>
      <c r="S81" s="463"/>
      <c r="T81" s="497"/>
      <c r="U81" s="375"/>
      <c r="V81" s="379"/>
    </row>
    <row r="82" spans="1:22">
      <c r="A82" s="494"/>
      <c r="B82" s="375"/>
      <c r="C82" s="233">
        <f>'5- Identificación de Riesgos'!D84</f>
        <v>0</v>
      </c>
      <c r="D82" s="243"/>
      <c r="E82" s="152"/>
      <c r="F82" s="238"/>
      <c r="G82" s="238"/>
      <c r="H82" s="238"/>
      <c r="I82" s="238"/>
      <c r="J82" s="250">
        <f t="shared" si="12"/>
        <v>0</v>
      </c>
      <c r="K82" s="463"/>
      <c r="L82" s="238">
        <f>'5- Identificación de Riesgos'!I84</f>
        <v>0</v>
      </c>
      <c r="M82" s="254"/>
      <c r="N82" s="238"/>
      <c r="O82" s="238"/>
      <c r="P82" s="238"/>
      <c r="Q82" s="238"/>
      <c r="R82" s="250">
        <f t="shared" si="14"/>
        <v>0</v>
      </c>
      <c r="S82" s="463"/>
      <c r="T82" s="497"/>
      <c r="U82" s="375"/>
      <c r="V82" s="379"/>
    </row>
    <row r="83" spans="1:22">
      <c r="A83" s="494"/>
      <c r="B83" s="375"/>
      <c r="C83" s="233">
        <f>'5- Identificación de Riesgos'!D85</f>
        <v>0</v>
      </c>
      <c r="D83" s="243"/>
      <c r="E83" s="152"/>
      <c r="F83" s="238"/>
      <c r="G83" s="238"/>
      <c r="H83" s="238"/>
      <c r="I83" s="238"/>
      <c r="J83" s="250">
        <f t="shared" si="12"/>
        <v>0</v>
      </c>
      <c r="K83" s="463"/>
      <c r="L83" s="238">
        <f>'5- Identificación de Riesgos'!I85</f>
        <v>0</v>
      </c>
      <c r="M83" s="254"/>
      <c r="N83" s="238"/>
      <c r="O83" s="238"/>
      <c r="P83" s="238"/>
      <c r="Q83" s="238"/>
      <c r="R83" s="250">
        <f t="shared" si="14"/>
        <v>0</v>
      </c>
      <c r="S83" s="463"/>
      <c r="T83" s="497"/>
      <c r="U83" s="375"/>
      <c r="V83" s="379"/>
    </row>
    <row r="84" spans="1:22">
      <c r="A84" s="494"/>
      <c r="B84" s="375"/>
      <c r="C84" s="233">
        <f>'5- Identificación de Riesgos'!D86</f>
        <v>0</v>
      </c>
      <c r="D84" s="243"/>
      <c r="E84" s="152"/>
      <c r="F84" s="238"/>
      <c r="G84" s="238"/>
      <c r="H84" s="238"/>
      <c r="I84" s="238"/>
      <c r="J84" s="250">
        <f t="shared" si="12"/>
        <v>0</v>
      </c>
      <c r="K84" s="463"/>
      <c r="L84" s="238">
        <f>'5- Identificación de Riesgos'!I86</f>
        <v>0</v>
      </c>
      <c r="M84" s="254"/>
      <c r="N84" s="238"/>
      <c r="O84" s="238"/>
      <c r="P84" s="238"/>
      <c r="Q84" s="238"/>
      <c r="R84" s="250">
        <f t="shared" si="14"/>
        <v>0</v>
      </c>
      <c r="S84" s="463"/>
      <c r="T84" s="497"/>
      <c r="U84" s="375"/>
      <c r="V84" s="379"/>
    </row>
    <row r="85" spans="1:22">
      <c r="A85" s="494"/>
      <c r="B85" s="375"/>
      <c r="C85" s="233">
        <f>'5- Identificación de Riesgos'!D87</f>
        <v>0</v>
      </c>
      <c r="D85" s="243"/>
      <c r="E85" s="152"/>
      <c r="F85" s="238"/>
      <c r="G85" s="238"/>
      <c r="H85" s="238"/>
      <c r="I85" s="238"/>
      <c r="J85" s="250">
        <f t="shared" si="12"/>
        <v>0</v>
      </c>
      <c r="K85" s="463"/>
      <c r="L85" s="238">
        <f>'5- Identificación de Riesgos'!I87</f>
        <v>0</v>
      </c>
      <c r="M85" s="254"/>
      <c r="N85" s="238"/>
      <c r="O85" s="238"/>
      <c r="P85" s="238"/>
      <c r="Q85" s="238"/>
      <c r="R85" s="250">
        <f t="shared" si="14"/>
        <v>0</v>
      </c>
      <c r="S85" s="463"/>
      <c r="T85" s="497"/>
      <c r="U85" s="375"/>
      <c r="V85" s="379"/>
    </row>
    <row r="86" spans="1:22">
      <c r="A86" s="494"/>
      <c r="B86" s="375"/>
      <c r="C86" s="233">
        <f>'5- Identificación de Riesgos'!D88</f>
        <v>0</v>
      </c>
      <c r="D86" s="243"/>
      <c r="E86" s="243"/>
      <c r="F86" s="238"/>
      <c r="G86" s="238"/>
      <c r="H86" s="238"/>
      <c r="I86" s="238"/>
      <c r="J86" s="250">
        <f t="shared" si="12"/>
        <v>0</v>
      </c>
      <c r="K86" s="463"/>
      <c r="L86" s="238">
        <f>'5- Identificación de Riesgos'!I88</f>
        <v>0</v>
      </c>
      <c r="M86" s="254"/>
      <c r="N86" s="238"/>
      <c r="O86" s="238"/>
      <c r="P86" s="238"/>
      <c r="Q86" s="238"/>
      <c r="R86" s="250">
        <f t="shared" si="14"/>
        <v>0</v>
      </c>
      <c r="S86" s="463"/>
      <c r="T86" s="497"/>
      <c r="U86" s="375"/>
      <c r="V86" s="379"/>
    </row>
    <row r="87" spans="1:22" ht="15.75" thickBot="1">
      <c r="A87" s="495"/>
      <c r="B87" s="427"/>
      <c r="C87" s="233">
        <f>'5- Identificación de Riesgos'!D89</f>
        <v>0</v>
      </c>
      <c r="D87" s="220"/>
      <c r="E87" s="153"/>
      <c r="F87" s="239"/>
      <c r="G87" s="239"/>
      <c r="H87" s="239"/>
      <c r="I87" s="239"/>
      <c r="J87" s="251">
        <f t="shared" si="12"/>
        <v>0</v>
      </c>
      <c r="K87" s="468"/>
      <c r="L87" s="239">
        <f>'5- Identificación de Riesgos'!I89</f>
        <v>0</v>
      </c>
      <c r="M87" s="245"/>
      <c r="N87" s="239"/>
      <c r="O87" s="239"/>
      <c r="P87" s="239"/>
      <c r="Q87" s="239"/>
      <c r="R87" s="251">
        <f t="shared" si="14"/>
        <v>0</v>
      </c>
      <c r="S87" s="468"/>
      <c r="T87" s="498"/>
      <c r="U87" s="427"/>
      <c r="V87" s="428"/>
    </row>
  </sheetData>
  <mergeCells count="95">
    <mergeCell ref="U68:U77"/>
    <mergeCell ref="V68:V77"/>
    <mergeCell ref="A78:A87"/>
    <mergeCell ref="B78:B87"/>
    <mergeCell ref="K78:K87"/>
    <mergeCell ref="S78:S87"/>
    <mergeCell ref="T78:T87"/>
    <mergeCell ref="U78:U87"/>
    <mergeCell ref="V78:V87"/>
    <mergeCell ref="A68:A77"/>
    <mergeCell ref="B68:B77"/>
    <mergeCell ref="K68:K77"/>
    <mergeCell ref="S68:S77"/>
    <mergeCell ref="T68:T77"/>
    <mergeCell ref="U48:U57"/>
    <mergeCell ref="V48:V57"/>
    <mergeCell ref="A58:A67"/>
    <mergeCell ref="B58:B67"/>
    <mergeCell ref="K58:K67"/>
    <mergeCell ref="S58:S67"/>
    <mergeCell ref="T58:T67"/>
    <mergeCell ref="U58:U67"/>
    <mergeCell ref="V58:V67"/>
    <mergeCell ref="A48:A57"/>
    <mergeCell ref="B48:B57"/>
    <mergeCell ref="K48:K57"/>
    <mergeCell ref="S48:S57"/>
    <mergeCell ref="T48:T57"/>
    <mergeCell ref="U38:U47"/>
    <mergeCell ref="V38:V47"/>
    <mergeCell ref="A38:A47"/>
    <mergeCell ref="B38:B47"/>
    <mergeCell ref="K38:K47"/>
    <mergeCell ref="S38:S47"/>
    <mergeCell ref="T38:T47"/>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2"/>
    <mergeCell ref="T23:T25"/>
    <mergeCell ref="U23:U25"/>
    <mergeCell ref="V23:V25"/>
    <mergeCell ref="A23:A25"/>
    <mergeCell ref="B23:B25"/>
    <mergeCell ref="K23:K25"/>
    <mergeCell ref="S23:S25"/>
    <mergeCell ref="B20:B22"/>
    <mergeCell ref="K20:K22"/>
    <mergeCell ref="V20:V22"/>
    <mergeCell ref="T20:T22"/>
    <mergeCell ref="U20:U22"/>
    <mergeCell ref="S20:S22"/>
    <mergeCell ref="T26:T28"/>
    <mergeCell ref="U26:U28"/>
    <mergeCell ref="V26:V28"/>
    <mergeCell ref="A26:A28"/>
    <mergeCell ref="B26:B28"/>
    <mergeCell ref="K26:K28"/>
    <mergeCell ref="S26:S28"/>
    <mergeCell ref="T29:T32"/>
    <mergeCell ref="U29:U32"/>
    <mergeCell ref="V29:V32"/>
    <mergeCell ref="A29:A32"/>
    <mergeCell ref="B29:B32"/>
    <mergeCell ref="K29:K32"/>
    <mergeCell ref="S29:S32"/>
    <mergeCell ref="T33:T37"/>
    <mergeCell ref="U33:U37"/>
    <mergeCell ref="V33:V37"/>
    <mergeCell ref="A33:A37"/>
    <mergeCell ref="B33:B37"/>
    <mergeCell ref="K33:K37"/>
    <mergeCell ref="S33:S37"/>
  </mergeCells>
  <conditionalFormatting sqref="T10 T20">
    <cfRule type="containsText" dxfId="521" priority="472" operator="containsText" text="Muy Baja">
      <formula>NOT(ISERROR(SEARCH("Muy Baja",T10)))</formula>
    </cfRule>
    <cfRule type="containsText" dxfId="520" priority="473" operator="containsText" text="Baja">
      <formula>NOT(ISERROR(SEARCH("Baja",T10)))</formula>
    </cfRule>
    <cfRule type="containsText" dxfId="519" priority="474" operator="containsText" text="Muy Alta">
      <formula>NOT(ISERROR(SEARCH("Muy Alta",T10)))</formula>
    </cfRule>
    <cfRule type="containsText" dxfId="518" priority="476" operator="containsText" text="Alta">
      <formula>NOT(ISERROR(SEARCH("Alta",T10)))</formula>
    </cfRule>
    <cfRule type="containsText" dxfId="517" priority="477" operator="containsText" text="Media">
      <formula>NOT(ISERROR(SEARCH("Media",T10)))</formula>
    </cfRule>
    <cfRule type="containsText" dxfId="516" priority="478" operator="containsText" text="Media">
      <formula>NOT(ISERROR(SEARCH("Media",T10)))</formula>
    </cfRule>
    <cfRule type="containsText" dxfId="515" priority="479" operator="containsText" text="Media">
      <formula>NOT(ISERROR(SEARCH("Media",T10)))</formula>
    </cfRule>
    <cfRule type="containsText" dxfId="514" priority="480" operator="containsText" text="Muy Baja">
      <formula>NOT(ISERROR(SEARCH("Muy Baja",T10)))</formula>
    </cfRule>
    <cfRule type="containsText" dxfId="513" priority="481" operator="containsText" text="Baja">
      <formula>NOT(ISERROR(SEARCH("Baja",T10)))</formula>
    </cfRule>
    <cfRule type="containsText" dxfId="512" priority="482" operator="containsText" text="Muy Baja">
      <formula>NOT(ISERROR(SEARCH("Muy Baja",T10)))</formula>
    </cfRule>
    <cfRule type="containsText" dxfId="511" priority="483" operator="containsText" text="Muy Baja">
      <formula>NOT(ISERROR(SEARCH("Muy Baja",T10)))</formula>
    </cfRule>
    <cfRule type="containsText" dxfId="510" priority="484" operator="containsText" text="Muy Baja">
      <formula>NOT(ISERROR(SEARCH("Muy Baja",T10)))</formula>
    </cfRule>
    <cfRule type="containsText" dxfId="509" priority="485" operator="containsText" text="Muy Baja'Tabla probabilidad'!">
      <formula>NOT(ISERROR(SEARCH("Muy Baja'Tabla probabilidad'!",T10)))</formula>
    </cfRule>
    <cfRule type="containsText" dxfId="508" priority="486" operator="containsText" text="Muy bajo">
      <formula>NOT(ISERROR(SEARCH("Muy bajo",T10)))</formula>
    </cfRule>
    <cfRule type="containsText" dxfId="507" priority="487" operator="containsText" text="Alta">
      <formula>NOT(ISERROR(SEARCH("Alta",T10)))</formula>
    </cfRule>
    <cfRule type="containsText" dxfId="506" priority="488" operator="containsText" text="Media">
      <formula>NOT(ISERROR(SEARCH("Media",T10)))</formula>
    </cfRule>
    <cfRule type="containsText" dxfId="505" priority="489" operator="containsText" text="Baja">
      <formula>NOT(ISERROR(SEARCH("Baja",T10)))</formula>
    </cfRule>
    <cfRule type="containsText" dxfId="504" priority="490" operator="containsText" text="Muy baja">
      <formula>NOT(ISERROR(SEARCH("Muy baja",T10)))</formula>
    </cfRule>
    <cfRule type="cellIs" dxfId="503" priority="493" operator="between">
      <formula>1</formula>
      <formula>2</formula>
    </cfRule>
    <cfRule type="cellIs" dxfId="502" priority="494" operator="between">
      <formula>0</formula>
      <formula>2</formula>
    </cfRule>
  </conditionalFormatting>
  <conditionalFormatting sqref="T23">
    <cfRule type="containsText" dxfId="501" priority="44" operator="containsText" text="Muy Baja">
      <formula>NOT(ISERROR(SEARCH("Muy Baja",T23)))</formula>
    </cfRule>
    <cfRule type="containsText" dxfId="500" priority="45" operator="containsText" text="Baja">
      <formula>NOT(ISERROR(SEARCH("Baja",T23)))</formula>
    </cfRule>
    <cfRule type="containsText" dxfId="499" priority="46" operator="containsText" text="Muy Alta">
      <formula>NOT(ISERROR(SEARCH("Muy Alta",T23)))</formula>
    </cfRule>
    <cfRule type="containsText" dxfId="498" priority="48" operator="containsText" text="Alta">
      <formula>NOT(ISERROR(SEARCH("Alta",T23)))</formula>
    </cfRule>
    <cfRule type="containsText" dxfId="497" priority="49" operator="containsText" text="Media">
      <formula>NOT(ISERROR(SEARCH("Media",T23)))</formula>
    </cfRule>
    <cfRule type="containsText" dxfId="496" priority="50" operator="containsText" text="Media">
      <formula>NOT(ISERROR(SEARCH("Media",T23)))</formula>
    </cfRule>
    <cfRule type="containsText" dxfId="495" priority="51" operator="containsText" text="Media">
      <formula>NOT(ISERROR(SEARCH("Media",T23)))</formula>
    </cfRule>
    <cfRule type="containsText" dxfId="494" priority="52" operator="containsText" text="Muy Baja">
      <formula>NOT(ISERROR(SEARCH("Muy Baja",T23)))</formula>
    </cfRule>
    <cfRule type="containsText" dxfId="493" priority="53" operator="containsText" text="Baja">
      <formula>NOT(ISERROR(SEARCH("Baja",T23)))</formula>
    </cfRule>
    <cfRule type="containsText" dxfId="492" priority="54" operator="containsText" text="Muy Baja">
      <formula>NOT(ISERROR(SEARCH("Muy Baja",T23)))</formula>
    </cfRule>
    <cfRule type="containsText" dxfId="491" priority="55" operator="containsText" text="Muy Baja">
      <formula>NOT(ISERROR(SEARCH("Muy Baja",T23)))</formula>
    </cfRule>
    <cfRule type="containsText" dxfId="490" priority="56" operator="containsText" text="Muy Baja">
      <formula>NOT(ISERROR(SEARCH("Muy Baja",T23)))</formula>
    </cfRule>
    <cfRule type="containsText" dxfId="489" priority="57" operator="containsText" text="Muy Baja'Tabla probabilidad'!">
      <formula>NOT(ISERROR(SEARCH("Muy Baja'Tabla probabilidad'!",T23)))</formula>
    </cfRule>
    <cfRule type="containsText" dxfId="488" priority="58" operator="containsText" text="Muy bajo">
      <formula>NOT(ISERROR(SEARCH("Muy bajo",T23)))</formula>
    </cfRule>
    <cfRule type="containsText" dxfId="487" priority="59" operator="containsText" text="Alta">
      <formula>NOT(ISERROR(SEARCH("Alta",T23)))</formula>
    </cfRule>
    <cfRule type="containsText" dxfId="486" priority="60" operator="containsText" text="Media">
      <formula>NOT(ISERROR(SEARCH("Media",T23)))</formula>
    </cfRule>
    <cfRule type="containsText" dxfId="485" priority="61" operator="containsText" text="Baja">
      <formula>NOT(ISERROR(SEARCH("Baja",T23)))</formula>
    </cfRule>
    <cfRule type="containsText" dxfId="484" priority="62" operator="containsText" text="Muy baja">
      <formula>NOT(ISERROR(SEARCH("Muy baja",T23)))</formula>
    </cfRule>
    <cfRule type="cellIs" dxfId="483" priority="65" operator="between">
      <formula>1</formula>
      <formula>2</formula>
    </cfRule>
    <cfRule type="cellIs" dxfId="482" priority="66" operator="between">
      <formula>0</formula>
      <formula>2</formula>
    </cfRule>
  </conditionalFormatting>
  <conditionalFormatting sqref="T26">
    <cfRule type="containsText" dxfId="481" priority="374" operator="containsText" text="Muy Baja">
      <formula>NOT(ISERROR(SEARCH("Muy Baja",T26)))</formula>
    </cfRule>
    <cfRule type="containsText" dxfId="480" priority="375" operator="containsText" text="Baja">
      <formula>NOT(ISERROR(SEARCH("Baja",T26)))</formula>
    </cfRule>
    <cfRule type="containsText" dxfId="479" priority="376" operator="containsText" text="Muy Alta">
      <formula>NOT(ISERROR(SEARCH("Muy Alta",T26)))</formula>
    </cfRule>
    <cfRule type="containsText" dxfId="478" priority="378" operator="containsText" text="Alta">
      <formula>NOT(ISERROR(SEARCH("Alta",T26)))</formula>
    </cfRule>
    <cfRule type="containsText" dxfId="477" priority="379" operator="containsText" text="Media">
      <formula>NOT(ISERROR(SEARCH("Media",T26)))</formula>
    </cfRule>
    <cfRule type="containsText" dxfId="476" priority="380" operator="containsText" text="Media">
      <formula>NOT(ISERROR(SEARCH("Media",T26)))</formula>
    </cfRule>
    <cfRule type="containsText" dxfId="475" priority="381" operator="containsText" text="Media">
      <formula>NOT(ISERROR(SEARCH("Media",T26)))</formula>
    </cfRule>
    <cfRule type="containsText" dxfId="474" priority="382" operator="containsText" text="Muy Baja">
      <formula>NOT(ISERROR(SEARCH("Muy Baja",T26)))</formula>
    </cfRule>
    <cfRule type="containsText" dxfId="473" priority="383" operator="containsText" text="Baja">
      <formula>NOT(ISERROR(SEARCH("Baja",T26)))</formula>
    </cfRule>
    <cfRule type="containsText" dxfId="472" priority="384" operator="containsText" text="Muy Baja">
      <formula>NOT(ISERROR(SEARCH("Muy Baja",T26)))</formula>
    </cfRule>
    <cfRule type="containsText" dxfId="471" priority="385" operator="containsText" text="Muy Baja">
      <formula>NOT(ISERROR(SEARCH("Muy Baja",T26)))</formula>
    </cfRule>
    <cfRule type="containsText" dxfId="470" priority="386" operator="containsText" text="Muy Baja">
      <formula>NOT(ISERROR(SEARCH("Muy Baja",T26)))</formula>
    </cfRule>
    <cfRule type="containsText" dxfId="469" priority="387" operator="containsText" text="Muy Baja'Tabla probabilidad'!">
      <formula>NOT(ISERROR(SEARCH("Muy Baja'Tabla probabilidad'!",T26)))</formula>
    </cfRule>
    <cfRule type="containsText" dxfId="468" priority="388" operator="containsText" text="Muy bajo">
      <formula>NOT(ISERROR(SEARCH("Muy bajo",T26)))</formula>
    </cfRule>
    <cfRule type="containsText" dxfId="467" priority="389" operator="containsText" text="Alta">
      <formula>NOT(ISERROR(SEARCH("Alta",T26)))</formula>
    </cfRule>
    <cfRule type="containsText" dxfId="466" priority="390" operator="containsText" text="Media">
      <formula>NOT(ISERROR(SEARCH("Media",T26)))</formula>
    </cfRule>
    <cfRule type="containsText" dxfId="465" priority="391" operator="containsText" text="Baja">
      <formula>NOT(ISERROR(SEARCH("Baja",T26)))</formula>
    </cfRule>
    <cfRule type="containsText" dxfId="464" priority="392" operator="containsText" text="Muy baja">
      <formula>NOT(ISERROR(SEARCH("Muy baja",T26)))</formula>
    </cfRule>
    <cfRule type="cellIs" dxfId="463" priority="395" operator="between">
      <formula>1</formula>
      <formula>2</formula>
    </cfRule>
    <cfRule type="cellIs" dxfId="462" priority="396" operator="between">
      <formula>0</formula>
      <formula>2</formula>
    </cfRule>
  </conditionalFormatting>
  <conditionalFormatting sqref="T29">
    <cfRule type="containsText" dxfId="461" priority="143" operator="containsText" text="Muy Baja">
      <formula>NOT(ISERROR(SEARCH("Muy Baja",T29)))</formula>
    </cfRule>
    <cfRule type="containsText" dxfId="460" priority="144" operator="containsText" text="Baja">
      <formula>NOT(ISERROR(SEARCH("Baja",T29)))</formula>
    </cfRule>
    <cfRule type="containsText" dxfId="459" priority="145" operator="containsText" text="Muy Alta">
      <formula>NOT(ISERROR(SEARCH("Muy Alta",T29)))</formula>
    </cfRule>
    <cfRule type="containsText" dxfId="458" priority="147" operator="containsText" text="Alta">
      <formula>NOT(ISERROR(SEARCH("Alta",T29)))</formula>
    </cfRule>
    <cfRule type="containsText" dxfId="457" priority="148" operator="containsText" text="Media">
      <formula>NOT(ISERROR(SEARCH("Media",T29)))</formula>
    </cfRule>
    <cfRule type="containsText" dxfId="456" priority="149" operator="containsText" text="Media">
      <formula>NOT(ISERROR(SEARCH("Media",T29)))</formula>
    </cfRule>
    <cfRule type="containsText" dxfId="455" priority="150" operator="containsText" text="Media">
      <formula>NOT(ISERROR(SEARCH("Media",T29)))</formula>
    </cfRule>
    <cfRule type="containsText" dxfId="454" priority="151" operator="containsText" text="Muy Baja">
      <formula>NOT(ISERROR(SEARCH("Muy Baja",T29)))</formula>
    </cfRule>
    <cfRule type="containsText" dxfId="453" priority="152" operator="containsText" text="Baja">
      <formula>NOT(ISERROR(SEARCH("Baja",T29)))</formula>
    </cfRule>
    <cfRule type="containsText" dxfId="452" priority="153" operator="containsText" text="Muy Baja">
      <formula>NOT(ISERROR(SEARCH("Muy Baja",T29)))</formula>
    </cfRule>
    <cfRule type="containsText" dxfId="451" priority="154" operator="containsText" text="Muy Baja">
      <formula>NOT(ISERROR(SEARCH("Muy Baja",T29)))</formula>
    </cfRule>
    <cfRule type="containsText" dxfId="450" priority="155" operator="containsText" text="Muy Baja">
      <formula>NOT(ISERROR(SEARCH("Muy Baja",T29)))</formula>
    </cfRule>
    <cfRule type="containsText" dxfId="449" priority="156" operator="containsText" text="Muy Baja'Tabla probabilidad'!">
      <formula>NOT(ISERROR(SEARCH("Muy Baja'Tabla probabilidad'!",T29)))</formula>
    </cfRule>
    <cfRule type="containsText" dxfId="448" priority="157" operator="containsText" text="Muy bajo">
      <formula>NOT(ISERROR(SEARCH("Muy bajo",T29)))</formula>
    </cfRule>
    <cfRule type="containsText" dxfId="447" priority="158" operator="containsText" text="Alta">
      <formula>NOT(ISERROR(SEARCH("Alta",T29)))</formula>
    </cfRule>
    <cfRule type="containsText" dxfId="446" priority="159" operator="containsText" text="Media">
      <formula>NOT(ISERROR(SEARCH("Media",T29)))</formula>
    </cfRule>
    <cfRule type="containsText" dxfId="445" priority="160" operator="containsText" text="Baja">
      <formula>NOT(ISERROR(SEARCH("Baja",T29)))</formula>
    </cfRule>
    <cfRule type="containsText" dxfId="444" priority="161" operator="containsText" text="Muy baja">
      <formula>NOT(ISERROR(SEARCH("Muy baja",T29)))</formula>
    </cfRule>
    <cfRule type="cellIs" dxfId="443" priority="164" operator="between">
      <formula>1</formula>
      <formula>2</formula>
    </cfRule>
    <cfRule type="cellIs" dxfId="442" priority="165" operator="between">
      <formula>0</formula>
      <formula>2</formula>
    </cfRule>
  </conditionalFormatting>
  <conditionalFormatting sqref="T33">
    <cfRule type="containsText" dxfId="441" priority="275" operator="containsText" text="Muy Baja">
      <formula>NOT(ISERROR(SEARCH("Muy Baja",T33)))</formula>
    </cfRule>
    <cfRule type="containsText" dxfId="440" priority="276" operator="containsText" text="Baja">
      <formula>NOT(ISERROR(SEARCH("Baja",T33)))</formula>
    </cfRule>
    <cfRule type="containsText" dxfId="439" priority="277" operator="containsText" text="Muy Alta">
      <formula>NOT(ISERROR(SEARCH("Muy Alta",T33)))</formula>
    </cfRule>
    <cfRule type="containsText" dxfId="438" priority="279" operator="containsText" text="Alta">
      <formula>NOT(ISERROR(SEARCH("Alta",T33)))</formula>
    </cfRule>
    <cfRule type="containsText" dxfId="437" priority="280" operator="containsText" text="Media">
      <formula>NOT(ISERROR(SEARCH("Media",T33)))</formula>
    </cfRule>
    <cfRule type="containsText" dxfId="436" priority="281" operator="containsText" text="Media">
      <formula>NOT(ISERROR(SEARCH("Media",T33)))</formula>
    </cfRule>
    <cfRule type="containsText" dxfId="435" priority="282" operator="containsText" text="Media">
      <formula>NOT(ISERROR(SEARCH("Media",T33)))</formula>
    </cfRule>
    <cfRule type="containsText" dxfId="434" priority="283" operator="containsText" text="Muy Baja">
      <formula>NOT(ISERROR(SEARCH("Muy Baja",T33)))</formula>
    </cfRule>
    <cfRule type="containsText" dxfId="433" priority="284" operator="containsText" text="Baja">
      <formula>NOT(ISERROR(SEARCH("Baja",T33)))</formula>
    </cfRule>
    <cfRule type="containsText" dxfId="432" priority="285" operator="containsText" text="Muy Baja">
      <formula>NOT(ISERROR(SEARCH("Muy Baja",T33)))</formula>
    </cfRule>
    <cfRule type="containsText" dxfId="431" priority="286" operator="containsText" text="Muy Baja">
      <formula>NOT(ISERROR(SEARCH("Muy Baja",T33)))</formula>
    </cfRule>
    <cfRule type="containsText" dxfId="430" priority="287" operator="containsText" text="Muy Baja">
      <formula>NOT(ISERROR(SEARCH("Muy Baja",T33)))</formula>
    </cfRule>
    <cfRule type="containsText" dxfId="429" priority="288" operator="containsText" text="Muy Baja'Tabla probabilidad'!">
      <formula>NOT(ISERROR(SEARCH("Muy Baja'Tabla probabilidad'!",T33)))</formula>
    </cfRule>
    <cfRule type="containsText" dxfId="428" priority="289" operator="containsText" text="Muy bajo">
      <formula>NOT(ISERROR(SEARCH("Muy bajo",T33)))</formula>
    </cfRule>
    <cfRule type="containsText" dxfId="427" priority="290" operator="containsText" text="Alta">
      <formula>NOT(ISERROR(SEARCH("Alta",T33)))</formula>
    </cfRule>
    <cfRule type="containsText" dxfId="426" priority="291" operator="containsText" text="Media">
      <formula>NOT(ISERROR(SEARCH("Media",T33)))</formula>
    </cfRule>
    <cfRule type="containsText" dxfId="425" priority="292" operator="containsText" text="Baja">
      <formula>NOT(ISERROR(SEARCH("Baja",T33)))</formula>
    </cfRule>
    <cfRule type="containsText" dxfId="424" priority="293" operator="containsText" text="Muy baja">
      <formula>NOT(ISERROR(SEARCH("Muy baja",T33)))</formula>
    </cfRule>
    <cfRule type="cellIs" dxfId="423" priority="296" operator="between">
      <formula>1</formula>
      <formula>2</formula>
    </cfRule>
    <cfRule type="cellIs" dxfId="422" priority="297" operator="between">
      <formula>0</formula>
      <formula>2</formula>
    </cfRule>
  </conditionalFormatting>
  <conditionalFormatting sqref="T38 T48 T58 T68 T78">
    <cfRule type="containsText" dxfId="421" priority="77" operator="containsText" text="Muy Baja">
      <formula>NOT(ISERROR(SEARCH("Muy Baja",T38)))</formula>
    </cfRule>
    <cfRule type="containsText" dxfId="420" priority="78" operator="containsText" text="Baja">
      <formula>NOT(ISERROR(SEARCH("Baja",T38)))</formula>
    </cfRule>
    <cfRule type="containsText" dxfId="419" priority="79" operator="containsText" text="Muy Alta">
      <formula>NOT(ISERROR(SEARCH("Muy Alta",T38)))</formula>
    </cfRule>
    <cfRule type="containsText" dxfId="418" priority="81" operator="containsText" text="Alta">
      <formula>NOT(ISERROR(SEARCH("Alta",T38)))</formula>
    </cfRule>
    <cfRule type="containsText" dxfId="417" priority="82" operator="containsText" text="Media">
      <formula>NOT(ISERROR(SEARCH("Media",T38)))</formula>
    </cfRule>
    <cfRule type="containsText" dxfId="416" priority="83" operator="containsText" text="Media">
      <formula>NOT(ISERROR(SEARCH("Media",T38)))</formula>
    </cfRule>
    <cfRule type="containsText" dxfId="415" priority="84" operator="containsText" text="Media">
      <formula>NOT(ISERROR(SEARCH("Media",T38)))</formula>
    </cfRule>
    <cfRule type="containsText" dxfId="414" priority="85" operator="containsText" text="Muy Baja">
      <formula>NOT(ISERROR(SEARCH("Muy Baja",T38)))</formula>
    </cfRule>
    <cfRule type="containsText" dxfId="413" priority="86" operator="containsText" text="Baja">
      <formula>NOT(ISERROR(SEARCH("Baja",T38)))</formula>
    </cfRule>
    <cfRule type="containsText" dxfId="412" priority="87" operator="containsText" text="Muy Baja">
      <formula>NOT(ISERROR(SEARCH("Muy Baja",T38)))</formula>
    </cfRule>
    <cfRule type="containsText" dxfId="411" priority="88" operator="containsText" text="Muy Baja">
      <formula>NOT(ISERROR(SEARCH("Muy Baja",T38)))</formula>
    </cfRule>
    <cfRule type="containsText" dxfId="410" priority="89" operator="containsText" text="Muy Baja">
      <formula>NOT(ISERROR(SEARCH("Muy Baja",T38)))</formula>
    </cfRule>
    <cfRule type="containsText" dxfId="409" priority="90" operator="containsText" text="Muy Baja'Tabla probabilidad'!">
      <formula>NOT(ISERROR(SEARCH("Muy Baja'Tabla probabilidad'!",T38)))</formula>
    </cfRule>
    <cfRule type="containsText" dxfId="408" priority="91" operator="containsText" text="Muy bajo">
      <formula>NOT(ISERROR(SEARCH("Muy bajo",T38)))</formula>
    </cfRule>
    <cfRule type="containsText" dxfId="407" priority="92" operator="containsText" text="Alta">
      <formula>NOT(ISERROR(SEARCH("Alta",T38)))</formula>
    </cfRule>
    <cfRule type="containsText" dxfId="406" priority="93" operator="containsText" text="Media">
      <formula>NOT(ISERROR(SEARCH("Media",T38)))</formula>
    </cfRule>
    <cfRule type="containsText" dxfId="405" priority="94" operator="containsText" text="Baja">
      <formula>NOT(ISERROR(SEARCH("Baja",T38)))</formula>
    </cfRule>
    <cfRule type="containsText" dxfId="404" priority="95" operator="containsText" text="Muy baja">
      <formula>NOT(ISERROR(SEARCH("Muy baja",T38)))</formula>
    </cfRule>
    <cfRule type="cellIs" dxfId="403" priority="98" operator="between">
      <formula>1</formula>
      <formula>2</formula>
    </cfRule>
    <cfRule type="cellIs" dxfId="402" priority="99" operator="between">
      <formula>0</formula>
      <formula>2</formula>
    </cfRule>
  </conditionalFormatting>
  <conditionalFormatting sqref="U10 U20">
    <cfRule type="containsText" dxfId="401" priority="466" operator="containsText" text="Catastrófico">
      <formula>NOT(ISERROR(SEARCH("Catastrófico",U10)))</formula>
    </cfRule>
    <cfRule type="containsText" dxfId="400" priority="467" operator="containsText" text="Mayor">
      <formula>NOT(ISERROR(SEARCH("Mayor",U10)))</formula>
    </cfRule>
    <cfRule type="containsText" dxfId="399" priority="468" operator="containsText" text="Alta">
      <formula>NOT(ISERROR(SEARCH("Alta",U10)))</formula>
    </cfRule>
    <cfRule type="containsText" dxfId="398" priority="469" operator="containsText" text="Moderado">
      <formula>NOT(ISERROR(SEARCH("Moderado",U10)))</formula>
    </cfRule>
    <cfRule type="containsText" dxfId="397" priority="470" operator="containsText" text="Menor">
      <formula>NOT(ISERROR(SEARCH("Menor",U10)))</formula>
    </cfRule>
    <cfRule type="containsText" dxfId="396" priority="471" operator="containsText" text="Leve">
      <formula>NOT(ISERROR(SEARCH("Leve",U10)))</formula>
    </cfRule>
  </conditionalFormatting>
  <conditionalFormatting sqref="U23">
    <cfRule type="containsText" dxfId="395" priority="38" operator="containsText" text="Catastrófico">
      <formula>NOT(ISERROR(SEARCH("Catastrófico",U23)))</formula>
    </cfRule>
    <cfRule type="containsText" dxfId="394" priority="39" operator="containsText" text="Mayor">
      <formula>NOT(ISERROR(SEARCH("Mayor",U23)))</formula>
    </cfRule>
    <cfRule type="containsText" dxfId="393" priority="40" operator="containsText" text="Alta">
      <formula>NOT(ISERROR(SEARCH("Alta",U23)))</formula>
    </cfRule>
    <cfRule type="containsText" dxfId="392" priority="41" operator="containsText" text="Moderado">
      <formula>NOT(ISERROR(SEARCH("Moderado",U23)))</formula>
    </cfRule>
    <cfRule type="containsText" dxfId="391" priority="42" operator="containsText" text="Menor">
      <formula>NOT(ISERROR(SEARCH("Menor",U23)))</formula>
    </cfRule>
    <cfRule type="containsText" dxfId="390" priority="43" operator="containsText" text="Leve">
      <formula>NOT(ISERROR(SEARCH("Leve",U23)))</formula>
    </cfRule>
  </conditionalFormatting>
  <conditionalFormatting sqref="U26">
    <cfRule type="containsText" dxfId="389" priority="368" operator="containsText" text="Catastrófico">
      <formula>NOT(ISERROR(SEARCH("Catastrófico",U26)))</formula>
    </cfRule>
    <cfRule type="containsText" dxfId="388" priority="369" operator="containsText" text="Mayor">
      <formula>NOT(ISERROR(SEARCH("Mayor",U26)))</formula>
    </cfRule>
    <cfRule type="containsText" dxfId="387" priority="370" operator="containsText" text="Alta">
      <formula>NOT(ISERROR(SEARCH("Alta",U26)))</formula>
    </cfRule>
    <cfRule type="containsText" dxfId="386" priority="371" operator="containsText" text="Moderado">
      <formula>NOT(ISERROR(SEARCH("Moderado",U26)))</formula>
    </cfRule>
    <cfRule type="containsText" dxfId="385" priority="372" operator="containsText" text="Menor">
      <formula>NOT(ISERROR(SEARCH("Menor",U26)))</formula>
    </cfRule>
    <cfRule type="containsText" dxfId="384" priority="373" operator="containsText" text="Leve">
      <formula>NOT(ISERROR(SEARCH("Leve",U26)))</formula>
    </cfRule>
  </conditionalFormatting>
  <conditionalFormatting sqref="U29">
    <cfRule type="containsText" dxfId="383" priority="137" operator="containsText" text="Catastrófico">
      <formula>NOT(ISERROR(SEARCH("Catastrófico",U29)))</formula>
    </cfRule>
    <cfRule type="containsText" dxfId="382" priority="138" operator="containsText" text="Mayor">
      <formula>NOT(ISERROR(SEARCH("Mayor",U29)))</formula>
    </cfRule>
    <cfRule type="containsText" dxfId="381" priority="139" operator="containsText" text="Alta">
      <formula>NOT(ISERROR(SEARCH("Alta",U29)))</formula>
    </cfRule>
    <cfRule type="containsText" dxfId="380" priority="140" operator="containsText" text="Moderado">
      <formula>NOT(ISERROR(SEARCH("Moderado",U29)))</formula>
    </cfRule>
    <cfRule type="containsText" dxfId="379" priority="141" operator="containsText" text="Menor">
      <formula>NOT(ISERROR(SEARCH("Menor",U29)))</formula>
    </cfRule>
    <cfRule type="containsText" dxfId="378" priority="142" operator="containsText" text="Leve">
      <formula>NOT(ISERROR(SEARCH("Leve",U29)))</formula>
    </cfRule>
  </conditionalFormatting>
  <conditionalFormatting sqref="U33">
    <cfRule type="containsText" dxfId="377" priority="269" operator="containsText" text="Catastrófico">
      <formula>NOT(ISERROR(SEARCH("Catastrófico",U33)))</formula>
    </cfRule>
    <cfRule type="containsText" dxfId="376" priority="270" operator="containsText" text="Mayor">
      <formula>NOT(ISERROR(SEARCH("Mayor",U33)))</formula>
    </cfRule>
    <cfRule type="containsText" dxfId="375" priority="271" operator="containsText" text="Alta">
      <formula>NOT(ISERROR(SEARCH("Alta",U33)))</formula>
    </cfRule>
    <cfRule type="containsText" dxfId="374" priority="272" operator="containsText" text="Moderado">
      <formula>NOT(ISERROR(SEARCH("Moderado",U33)))</formula>
    </cfRule>
    <cfRule type="containsText" dxfId="373" priority="273" operator="containsText" text="Menor">
      <formula>NOT(ISERROR(SEARCH("Menor",U33)))</formula>
    </cfRule>
    <cfRule type="containsText" dxfId="372" priority="274" operator="containsText" text="Leve">
      <formula>NOT(ISERROR(SEARCH("Leve",U33)))</formula>
    </cfRule>
  </conditionalFormatting>
  <conditionalFormatting sqref="U38 U48 U58 U68 U78">
    <cfRule type="containsText" dxfId="371" priority="71" operator="containsText" text="Catastrófico">
      <formula>NOT(ISERROR(SEARCH("Catastrófico",U38)))</formula>
    </cfRule>
    <cfRule type="containsText" dxfId="370" priority="72" operator="containsText" text="Mayor">
      <formula>NOT(ISERROR(SEARCH("Mayor",U38)))</formula>
    </cfRule>
    <cfRule type="containsText" dxfId="369" priority="73" operator="containsText" text="Alta">
      <formula>NOT(ISERROR(SEARCH("Alta",U38)))</formula>
    </cfRule>
    <cfRule type="containsText" dxfId="368" priority="74" operator="containsText" text="Moderado">
      <formula>NOT(ISERROR(SEARCH("Moderado",U38)))</formula>
    </cfRule>
    <cfRule type="containsText" dxfId="367" priority="75" operator="containsText" text="Menor">
      <formula>NOT(ISERROR(SEARCH("Menor",U38)))</formula>
    </cfRule>
    <cfRule type="containsText" dxfId="366" priority="76" operator="containsText" text="Leve">
      <formula>NOT(ISERROR(SEARCH("Leve",U38)))</formula>
    </cfRule>
  </conditionalFormatting>
  <conditionalFormatting sqref="V10 V20">
    <cfRule type="containsText" dxfId="365" priority="430" operator="containsText" text="Extremo">
      <formula>NOT(ISERROR(SEARCH("Extremo",V10)))</formula>
    </cfRule>
    <cfRule type="containsText" dxfId="364" priority="431" operator="containsText" text="Alto">
      <formula>NOT(ISERROR(SEARCH("Alto",V10)))</formula>
    </cfRule>
    <cfRule type="containsText" dxfId="363" priority="432" operator="containsText" text="Bajo">
      <formula>NOT(ISERROR(SEARCH("Bajo",V10)))</formula>
    </cfRule>
    <cfRule type="containsText" dxfId="362" priority="433" operator="containsText" text="Moderado">
      <formula>NOT(ISERROR(SEARCH("Moderado",V10)))</formula>
    </cfRule>
  </conditionalFormatting>
  <conditionalFormatting sqref="V23">
    <cfRule type="containsText" dxfId="361" priority="34" operator="containsText" text="Extremo">
      <formula>NOT(ISERROR(SEARCH("Extremo",V23)))</formula>
    </cfRule>
    <cfRule type="containsText" dxfId="360" priority="35" operator="containsText" text="Alto">
      <formula>NOT(ISERROR(SEARCH("Alto",V23)))</formula>
    </cfRule>
    <cfRule type="containsText" dxfId="359" priority="36" operator="containsText" text="Bajo">
      <formula>NOT(ISERROR(SEARCH("Bajo",V23)))</formula>
    </cfRule>
    <cfRule type="containsText" dxfId="358" priority="37" operator="containsText" text="Moderado">
      <formula>NOT(ISERROR(SEARCH("Moderado",V23)))</formula>
    </cfRule>
  </conditionalFormatting>
  <conditionalFormatting sqref="V26">
    <cfRule type="containsText" dxfId="357" priority="364" operator="containsText" text="Extremo">
      <formula>NOT(ISERROR(SEARCH("Extremo",V26)))</formula>
    </cfRule>
    <cfRule type="containsText" dxfId="356" priority="365" operator="containsText" text="Alto">
      <formula>NOT(ISERROR(SEARCH("Alto",V26)))</formula>
    </cfRule>
    <cfRule type="containsText" dxfId="355" priority="366" operator="containsText" text="Bajo">
      <formula>NOT(ISERROR(SEARCH("Bajo",V26)))</formula>
    </cfRule>
    <cfRule type="containsText" dxfId="354" priority="367" operator="containsText" text="Moderado">
      <formula>NOT(ISERROR(SEARCH("Moderado",V26)))</formula>
    </cfRule>
  </conditionalFormatting>
  <conditionalFormatting sqref="V29">
    <cfRule type="containsText" dxfId="353" priority="133" operator="containsText" text="Extremo">
      <formula>NOT(ISERROR(SEARCH("Extremo",V29)))</formula>
    </cfRule>
    <cfRule type="containsText" dxfId="352" priority="134" operator="containsText" text="Alto">
      <formula>NOT(ISERROR(SEARCH("Alto",V29)))</formula>
    </cfRule>
    <cfRule type="containsText" dxfId="351" priority="135" operator="containsText" text="Bajo">
      <formula>NOT(ISERROR(SEARCH("Bajo",V29)))</formula>
    </cfRule>
    <cfRule type="containsText" dxfId="350" priority="136" operator="containsText" text="Moderado">
      <formula>NOT(ISERROR(SEARCH("Moderado",V29)))</formula>
    </cfRule>
  </conditionalFormatting>
  <conditionalFormatting sqref="V33">
    <cfRule type="containsText" dxfId="349" priority="265" operator="containsText" text="Extremo">
      <formula>NOT(ISERROR(SEARCH("Extremo",V33)))</formula>
    </cfRule>
    <cfRule type="containsText" dxfId="348" priority="266" operator="containsText" text="Alto">
      <formula>NOT(ISERROR(SEARCH("Alto",V33)))</formula>
    </cfRule>
    <cfRule type="containsText" dxfId="347" priority="267" operator="containsText" text="Bajo">
      <formula>NOT(ISERROR(SEARCH("Bajo",V33)))</formula>
    </cfRule>
    <cfRule type="containsText" dxfId="346" priority="268" operator="containsText" text="Moderado">
      <formula>NOT(ISERROR(SEARCH("Moderado",V33)))</formula>
    </cfRule>
  </conditionalFormatting>
  <conditionalFormatting sqref="V38 V48 V58 V68 V78">
    <cfRule type="containsText" dxfId="345" priority="67" operator="containsText" text="Extremo">
      <formula>NOT(ISERROR(SEARCH("Extremo",V38)))</formula>
    </cfRule>
    <cfRule type="containsText" dxfId="344" priority="68" operator="containsText" text="Alto">
      <formula>NOT(ISERROR(SEARCH("Alto",V38)))</formula>
    </cfRule>
    <cfRule type="containsText" dxfId="343" priority="69" operator="containsText" text="Bajo">
      <formula>NOT(ISERROR(SEARCH("Bajo",V38)))</formula>
    </cfRule>
    <cfRule type="containsText" dxfId="342" priority="70" operator="containsText" text="Moderado">
      <formula>NOT(ISERROR(SEARCH("Moderado",V38)))</formula>
    </cfRule>
  </conditionalFormatting>
  <dataValidations count="2">
    <dataValidation allowBlank="1" showInputMessage="1" showErrorMessage="1" prompt="Enunciar cuál es el control" sqref="E65 E47:E49 E77:E79 E87 E57:E59 E75 E85 E67:E69 E55 E13 E45 E10:E11 M10:M14 M20:M22 M26 M24 E19:E21 E23:E40"/>
    <dataValidation type="list" allowBlank="1" showInputMessage="1" showErrorMessage="1" sqref="G10:I21 G22:J22 G23:I87 F10:F87 N10:Q87">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63" operator="containsText" id="{1090910B-8F59-4E95-881A-3EE4C7D227A9}">
            <xm:f>NOT(ISERROR(SEARCH('8- Políticas de Administración '!$B$5,T23)))</xm:f>
            <xm:f>'8- Políticas de Administración '!$B$5</xm:f>
            <x14:dxf>
              <font>
                <color rgb="FF006100"/>
              </font>
              <fill>
                <patternFill>
                  <bgColor rgb="FFC6EFCE"/>
                </patternFill>
              </fill>
            </x14:dxf>
          </x14:cfRule>
          <x14:cfRule type="containsText" priority="64" operator="containsText" id="{8B28DD8F-D7C5-425E-8183-EC7D2BF5799F}">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393" operator="containsText" id="{CD96484A-18E8-4528-9A1F-77117FAD32CF}">
            <xm:f>NOT(ISERROR(SEARCH('8- Políticas de Administración '!$B$5,T26)))</xm:f>
            <xm:f>'8- Políticas de Administración '!$B$5</xm:f>
            <x14:dxf>
              <font>
                <color rgb="FF006100"/>
              </font>
              <fill>
                <patternFill>
                  <bgColor rgb="FFC6EFCE"/>
                </patternFill>
              </fill>
            </x14:dxf>
          </x14:cfRule>
          <x14:cfRule type="containsText" priority="394" operator="containsText" id="{085CE6AC-134B-4193-BF0B-397A5239767F}">
            <xm:f>NOT(ISERROR(SEARCH('8- Políticas de Administración '!$B$5,T26)))</xm:f>
            <xm:f>'8- Políticas de Administración '!$B$5</xm:f>
            <x14:dxf>
              <font>
                <color rgb="FF9C0006"/>
              </font>
              <fill>
                <patternFill>
                  <bgColor rgb="FFFFC7CE"/>
                </patternFill>
              </fill>
            </x14:dxf>
          </x14:cfRule>
          <xm:sqref>T26</xm:sqref>
        </x14:conditionalFormatting>
        <x14:conditionalFormatting xmlns:xm="http://schemas.microsoft.com/office/excel/2006/main">
          <x14:cfRule type="containsText" priority="162" operator="containsText" id="{57159798-2C73-4DDA-BD64-7B7F6BFDA72C}">
            <xm:f>NOT(ISERROR(SEARCH('8- Políticas de Administración '!$B$5,T29)))</xm:f>
            <xm:f>'8- Políticas de Administración '!$B$5</xm:f>
            <x14:dxf>
              <font>
                <color rgb="FF006100"/>
              </font>
              <fill>
                <patternFill>
                  <bgColor rgb="FFC6EFCE"/>
                </patternFill>
              </fill>
            </x14:dxf>
          </x14:cfRule>
          <x14:cfRule type="containsText" priority="163" operator="containsText" id="{4854386E-DFAE-4C5C-9B33-5D43AC7094D7}">
            <xm:f>NOT(ISERROR(SEARCH('8- Políticas de Administración '!$B$5,T29)))</xm:f>
            <xm:f>'8- Políticas de Administración '!$B$5</xm:f>
            <x14:dxf>
              <font>
                <color rgb="FF9C0006"/>
              </font>
              <fill>
                <patternFill>
                  <bgColor rgb="FFFFC7CE"/>
                </patternFill>
              </fill>
            </x14:dxf>
          </x14:cfRule>
          <xm:sqref>T29</xm:sqref>
        </x14:conditionalFormatting>
        <x14:conditionalFormatting xmlns:xm="http://schemas.microsoft.com/office/excel/2006/main">
          <x14:cfRule type="containsText" priority="294" operator="containsText" id="{42C1053D-ECDB-4A13-934C-8C818C5E44DD}">
            <xm:f>NOT(ISERROR(SEARCH('8- Políticas de Administración '!$B$5,T33)))</xm:f>
            <xm:f>'8- Políticas de Administración '!$B$5</xm:f>
            <x14:dxf>
              <font>
                <color rgb="FF006100"/>
              </font>
              <fill>
                <patternFill>
                  <bgColor rgb="FFC6EFCE"/>
                </patternFill>
              </fill>
            </x14:dxf>
          </x14:cfRule>
          <x14:cfRule type="containsText" priority="295" operator="containsText" id="{B9FF1D33-4CBF-4F69-91AA-D362998F3C38}">
            <xm:f>NOT(ISERROR(SEARCH('8- Políticas de Administración '!$B$5,T33)))</xm:f>
            <xm:f>'8- Políticas de Administración '!$B$5</xm:f>
            <x14:dxf>
              <font>
                <color rgb="FF9C0006"/>
              </font>
              <fill>
                <patternFill>
                  <bgColor rgb="FFFFC7CE"/>
                </patternFill>
              </fill>
            </x14:dxf>
          </x14:cfRule>
          <xm:sqref>T33</xm:sqref>
        </x14:conditionalFormatting>
        <x14:conditionalFormatting xmlns:xm="http://schemas.microsoft.com/office/excel/2006/main">
          <x14:cfRule type="containsText" priority="96" operator="containsText" id="{BAFCBF58-32B6-4F2F-87A3-FE91D8B701B9}">
            <xm:f>NOT(ISERROR(SEARCH('8- Políticas de Administración '!$B$5,T38)))</xm:f>
            <xm:f>'8- Políticas de Administración '!$B$5</xm:f>
            <x14:dxf>
              <font>
                <color rgb="FF006100"/>
              </font>
              <fill>
                <patternFill>
                  <bgColor rgb="FFC6EFCE"/>
                </patternFill>
              </fill>
            </x14:dxf>
          </x14:cfRule>
          <x14:cfRule type="containsText" priority="97" operator="containsText" id="{97FF300C-64FB-4284-B99A-37A0F9C6E93A}">
            <xm:f>NOT(ISERROR(SEARCH('8- Políticas de Administración '!$B$5,T38)))</xm:f>
            <xm:f>'8- Políticas de Administración '!$B$5</xm:f>
            <x14:dxf>
              <font>
                <color rgb="FF9C0006"/>
              </font>
              <fill>
                <patternFill>
                  <bgColor rgb="FFFFC7CE"/>
                </patternFill>
              </fill>
            </x14:dxf>
          </x14:cfRule>
          <xm:sqref>T38 T48 T58 T68 T78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19"/>
  <sheetViews>
    <sheetView showGridLines="0" zoomScale="70" zoomScaleNormal="70" zoomScalePageLayoutView="70" workbookViewId="0">
      <pane xSplit="5" ySplit="9" topLeftCell="F25" activePane="bottomRight" state="frozen"/>
      <selection pane="topRight" activeCell="F1" sqref="F1"/>
      <selection pane="bottomLeft" activeCell="A10" sqref="A10"/>
      <selection pane="bottomRight" activeCell="O10" sqref="O10:O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63.28515625" style="16" customWidth="1"/>
    <col min="16" max="16" width="17.42578125" style="16" customWidth="1"/>
    <col min="17" max="17" width="22.140625" style="16" customWidth="1"/>
    <col min="18" max="269" width="11.42578125" style="16"/>
    <col min="270" max="16384" width="11.42578125" style="21"/>
  </cols>
  <sheetData>
    <row r="1" spans="1:269" s="18" customFormat="1" ht="27.75" customHeight="1">
      <c r="A1" s="509"/>
      <c r="B1" s="509"/>
      <c r="C1" s="509"/>
      <c r="D1" s="509"/>
      <c r="E1" s="509"/>
      <c r="F1" s="508" t="s">
        <v>353</v>
      </c>
      <c r="G1" s="508"/>
      <c r="H1" s="508"/>
      <c r="I1" s="508"/>
      <c r="J1" s="508"/>
      <c r="K1" s="508"/>
      <c r="L1" s="508"/>
      <c r="M1" s="508"/>
      <c r="N1" s="508"/>
      <c r="O1" s="508"/>
      <c r="P1" s="508"/>
      <c r="Q1" s="508"/>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09"/>
      <c r="B2" s="509"/>
      <c r="C2" s="509"/>
      <c r="D2" s="509"/>
      <c r="E2" s="509"/>
      <c r="F2" s="508"/>
      <c r="G2" s="508"/>
      <c r="H2" s="508"/>
      <c r="I2" s="508"/>
      <c r="J2" s="508"/>
      <c r="K2" s="508"/>
      <c r="L2" s="508"/>
      <c r="M2" s="508"/>
      <c r="N2" s="508"/>
      <c r="O2" s="508"/>
      <c r="P2" s="508"/>
      <c r="Q2" s="508"/>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09"/>
      <c r="B3" s="509"/>
      <c r="C3" s="509"/>
      <c r="D3" s="509"/>
      <c r="E3" s="509"/>
      <c r="F3" s="508"/>
      <c r="G3" s="508"/>
      <c r="H3" s="508"/>
      <c r="I3" s="508"/>
      <c r="J3" s="508"/>
      <c r="K3" s="508"/>
      <c r="L3" s="508"/>
      <c r="M3" s="508"/>
      <c r="N3" s="508"/>
      <c r="O3" s="508"/>
      <c r="P3" s="508"/>
      <c r="Q3" s="508"/>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405" t="s">
        <v>256</v>
      </c>
      <c r="B4" s="405"/>
      <c r="C4" s="510" t="s">
        <v>354</v>
      </c>
      <c r="D4" s="510"/>
      <c r="E4" s="510"/>
      <c r="F4" s="510"/>
      <c r="G4" s="510"/>
      <c r="H4" s="510"/>
      <c r="I4" s="510"/>
      <c r="J4" s="510"/>
      <c r="K4" s="510"/>
      <c r="L4" s="510"/>
      <c r="M4" s="510"/>
      <c r="N4" s="510"/>
      <c r="O4" s="510"/>
      <c r="P4" s="510"/>
      <c r="Q4" s="510"/>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405" t="s">
        <v>257</v>
      </c>
      <c r="B5" s="405"/>
      <c r="C5" s="511" t="s">
        <v>34</v>
      </c>
      <c r="D5" s="511"/>
      <c r="E5" s="511"/>
      <c r="F5" s="511"/>
      <c r="G5" s="511"/>
      <c r="H5" s="511"/>
      <c r="I5" s="511"/>
      <c r="J5" s="511"/>
      <c r="K5" s="511"/>
      <c r="L5" s="511"/>
      <c r="M5" s="511"/>
      <c r="N5" s="511"/>
      <c r="O5" s="511"/>
      <c r="P5" s="511"/>
      <c r="Q5" s="511"/>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405" t="s">
        <v>258</v>
      </c>
      <c r="B6" s="405"/>
      <c r="C6" s="512" t="s">
        <v>355</v>
      </c>
      <c r="D6" s="512"/>
      <c r="E6" s="512"/>
      <c r="F6" s="512"/>
      <c r="G6" s="512"/>
      <c r="H6" s="512"/>
      <c r="I6" s="512"/>
      <c r="J6" s="512"/>
      <c r="K6" s="512"/>
      <c r="L6" s="512"/>
      <c r="M6" s="512"/>
      <c r="N6" s="512"/>
      <c r="O6" s="512"/>
      <c r="P6" s="512"/>
      <c r="Q6" s="512"/>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477" t="s">
        <v>413</v>
      </c>
      <c r="B7" s="477"/>
      <c r="C7" s="477"/>
      <c r="D7" s="477"/>
      <c r="E7" s="477"/>
      <c r="F7" s="477" t="s">
        <v>275</v>
      </c>
      <c r="G7" s="477"/>
      <c r="H7" s="477"/>
      <c r="I7" s="87"/>
      <c r="J7" s="402" t="s">
        <v>414</v>
      </c>
      <c r="K7" s="402"/>
      <c r="L7" s="402"/>
      <c r="M7" s="402"/>
      <c r="N7" s="403"/>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30.75" customHeight="1" thickTop="1" thickBot="1">
      <c r="A8" s="479" t="s">
        <v>265</v>
      </c>
      <c r="B8" s="480" t="s">
        <v>358</v>
      </c>
      <c r="C8" s="513" t="s">
        <v>267</v>
      </c>
      <c r="D8" s="502" t="s">
        <v>277</v>
      </c>
      <c r="E8" s="480" t="s">
        <v>261</v>
      </c>
      <c r="F8" s="504" t="s">
        <v>415</v>
      </c>
      <c r="G8" s="504" t="s">
        <v>416</v>
      </c>
      <c r="H8" s="504" t="s">
        <v>417</v>
      </c>
      <c r="I8" s="506"/>
      <c r="J8" s="504" t="s">
        <v>418</v>
      </c>
      <c r="K8" s="504" t="s">
        <v>419</v>
      </c>
      <c r="L8" s="504" t="s">
        <v>420</v>
      </c>
      <c r="M8" s="504" t="s">
        <v>421</v>
      </c>
      <c r="N8" s="504" t="s">
        <v>422</v>
      </c>
      <c r="O8" s="504" t="s">
        <v>423</v>
      </c>
      <c r="P8" s="504" t="s">
        <v>424</v>
      </c>
      <c r="Q8" s="504" t="s">
        <v>425</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29.25" customHeight="1" thickTop="1">
      <c r="A9" s="417"/>
      <c r="B9" s="481"/>
      <c r="C9" s="514"/>
      <c r="D9" s="503"/>
      <c r="E9" s="481"/>
      <c r="F9" s="505"/>
      <c r="G9" s="505"/>
      <c r="H9" s="505"/>
      <c r="I9" s="507"/>
      <c r="J9" s="505"/>
      <c r="K9" s="505"/>
      <c r="L9" s="505"/>
      <c r="M9" s="505"/>
      <c r="N9" s="505"/>
      <c r="O9" s="505"/>
      <c r="P9" s="505"/>
      <c r="Q9" s="505"/>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375">
        <f>'5- Identificación de Riesgos'!A10</f>
        <v>1</v>
      </c>
      <c r="B10" s="375" t="str">
        <f>'5- Identificación de Riesgos'!B10</f>
        <v xml:space="preserve">Posibilidad de pagar inoportunamente los gastos de funcionamiento en Inversión por falta de PAC </v>
      </c>
      <c r="C10" s="375" t="str">
        <f>'5- Identificación de Riesgos'!C10</f>
        <v>los  pagos se hacen incumpliendo los tiempos contractuales o legales  establecidos .</v>
      </c>
      <c r="D10" s="375" t="s">
        <v>288</v>
      </c>
      <c r="E10" s="236" t="str">
        <f>'5- Identificación de Riesgos'!D10</f>
        <v>1. Demora en la radicación de cuentas por las diferentes dependencias de la DSAJ para generar los pagos de contratistas,  gastos de personal, gastos generales, y demás pagos de la entidad.</v>
      </c>
      <c r="F10" s="497" t="str">
        <f>'5- Identificación de Riesgos'!H10</f>
        <v>Muy Baja - 1</v>
      </c>
      <c r="G10" s="375" t="str">
        <f>'5- Identificación de Riesgos'!M10</f>
        <v>Menor - 2</v>
      </c>
      <c r="H10" s="375" t="str">
        <f>'5- Identificación de Riesgos'!N10</f>
        <v>Bajo - 2</v>
      </c>
      <c r="I10" s="252"/>
      <c r="J10" s="500" t="str">
        <f>'6- Valoración Controles'!T10</f>
        <v>Muy Baja - 1</v>
      </c>
      <c r="K10" s="500" t="str">
        <f>'6- Valoración Controles'!U10</f>
        <v>Menor - 2</v>
      </c>
      <c r="L10" s="501" t="e">
        <f>AVERAGE(#REF!)</f>
        <v>#REF!</v>
      </c>
      <c r="M10" s="375" t="str">
        <f>'6- Valoración Controles'!V10</f>
        <v>Bajo - 2</v>
      </c>
      <c r="N10" s="375" t="s">
        <v>426</v>
      </c>
      <c r="O10" s="515" t="s">
        <v>427</v>
      </c>
      <c r="P10" s="517" t="s">
        <v>428</v>
      </c>
      <c r="Q10" s="517" t="s">
        <v>429</v>
      </c>
    </row>
    <row r="11" spans="1:269" ht="13.5" customHeight="1">
      <c r="A11" s="375"/>
      <c r="B11" s="375"/>
      <c r="C11" s="375"/>
      <c r="D11" s="375"/>
      <c r="E11" s="236" t="str">
        <f>'5- Identificación de Riesgos'!D11</f>
        <v>2. Insuficiencia de PAC para el cumplimiento de obligaciones económicas frente a terceros</v>
      </c>
      <c r="F11" s="497"/>
      <c r="G11" s="499"/>
      <c r="H11" s="375"/>
      <c r="I11" s="252"/>
      <c r="J11" s="500"/>
      <c r="K11" s="500"/>
      <c r="L11" s="501"/>
      <c r="M11" s="375"/>
      <c r="N11" s="375"/>
      <c r="O11" s="516"/>
      <c r="P11" s="385"/>
      <c r="Q11" s="385"/>
    </row>
    <row r="12" spans="1:269" ht="13.5" customHeight="1">
      <c r="A12" s="375"/>
      <c r="B12" s="375"/>
      <c r="C12" s="375"/>
      <c r="D12" s="375"/>
      <c r="E12" s="236" t="str">
        <f>'5- Identificación de Riesgos'!D12</f>
        <v>3. Incumplimiento en los requisitos que debe exigir los supevisores de los contratos,  para poder autorizar el pago de la factura de compra, por adquisición de bienes y servicios.</v>
      </c>
      <c r="F12" s="497"/>
      <c r="G12" s="499"/>
      <c r="H12" s="375"/>
      <c r="I12" s="252"/>
      <c r="J12" s="500"/>
      <c r="K12" s="500"/>
      <c r="L12" s="501"/>
      <c r="M12" s="375"/>
      <c r="N12" s="375"/>
      <c r="O12" s="516"/>
      <c r="P12" s="385"/>
      <c r="Q12" s="385"/>
    </row>
    <row r="13" spans="1:269" ht="13.5" customHeight="1">
      <c r="A13" s="375"/>
      <c r="B13" s="375"/>
      <c r="C13" s="375"/>
      <c r="D13" s="375"/>
      <c r="E13" s="236" t="e">
        <f>'5- Identificación de Riesgos'!#REF!</f>
        <v>#REF!</v>
      </c>
      <c r="F13" s="497"/>
      <c r="G13" s="499"/>
      <c r="H13" s="375"/>
      <c r="I13" s="252"/>
      <c r="J13" s="500"/>
      <c r="K13" s="500"/>
      <c r="L13" s="501"/>
      <c r="M13" s="375"/>
      <c r="N13" s="375"/>
      <c r="O13" s="516"/>
      <c r="P13" s="385"/>
      <c r="Q13" s="385"/>
    </row>
    <row r="14" spans="1:269" ht="13.5" customHeight="1">
      <c r="A14" s="375"/>
      <c r="B14" s="375"/>
      <c r="C14" s="375"/>
      <c r="D14" s="375"/>
      <c r="E14" s="236" t="e">
        <f>'5- Identificación de Riesgos'!#REF!</f>
        <v>#REF!</v>
      </c>
      <c r="F14" s="497"/>
      <c r="G14" s="499"/>
      <c r="H14" s="375"/>
      <c r="I14" s="252"/>
      <c r="J14" s="500"/>
      <c r="K14" s="500"/>
      <c r="L14" s="501"/>
      <c r="M14" s="375"/>
      <c r="N14" s="375"/>
      <c r="O14" s="516"/>
      <c r="P14" s="385"/>
      <c r="Q14" s="385"/>
    </row>
    <row r="15" spans="1:269" ht="13.5" customHeight="1">
      <c r="A15" s="375"/>
      <c r="B15" s="375"/>
      <c r="C15" s="375"/>
      <c r="D15" s="375"/>
      <c r="E15" s="236" t="e">
        <f>'5- Identificación de Riesgos'!#REF!</f>
        <v>#REF!</v>
      </c>
      <c r="F15" s="497"/>
      <c r="G15" s="499"/>
      <c r="H15" s="375"/>
      <c r="I15" s="252"/>
      <c r="J15" s="500"/>
      <c r="K15" s="500"/>
      <c r="L15" s="501"/>
      <c r="M15" s="375"/>
      <c r="N15" s="375"/>
      <c r="O15" s="516"/>
      <c r="P15" s="385"/>
      <c r="Q15" s="385"/>
    </row>
    <row r="16" spans="1:269" ht="13.5" customHeight="1">
      <c r="A16" s="375"/>
      <c r="B16" s="375"/>
      <c r="C16" s="375"/>
      <c r="D16" s="375"/>
      <c r="E16" s="236" t="e">
        <f>'5- Identificación de Riesgos'!#REF!</f>
        <v>#REF!</v>
      </c>
      <c r="F16" s="497"/>
      <c r="G16" s="499"/>
      <c r="H16" s="375"/>
      <c r="I16" s="252"/>
      <c r="J16" s="500"/>
      <c r="K16" s="500"/>
      <c r="L16" s="501"/>
      <c r="M16" s="375"/>
      <c r="N16" s="375"/>
      <c r="O16" s="516"/>
      <c r="P16" s="385"/>
      <c r="Q16" s="385"/>
    </row>
    <row r="17" spans="1:17" ht="13.5" customHeight="1">
      <c r="A17" s="375"/>
      <c r="B17" s="375"/>
      <c r="C17" s="375"/>
      <c r="D17" s="375"/>
      <c r="E17" s="236" t="e">
        <f>'5- Identificación de Riesgos'!#REF!</f>
        <v>#REF!</v>
      </c>
      <c r="F17" s="497"/>
      <c r="G17" s="499"/>
      <c r="H17" s="375"/>
      <c r="I17" s="252"/>
      <c r="J17" s="500"/>
      <c r="K17" s="500"/>
      <c r="L17" s="501"/>
      <c r="M17" s="375"/>
      <c r="N17" s="375"/>
      <c r="O17" s="516"/>
      <c r="P17" s="385"/>
      <c r="Q17" s="385"/>
    </row>
    <row r="18" spans="1:17" ht="13.5" customHeight="1">
      <c r="A18" s="375"/>
      <c r="B18" s="375"/>
      <c r="C18" s="375"/>
      <c r="D18" s="375"/>
      <c r="E18" s="236" t="e">
        <f>'5- Identificación de Riesgos'!#REF!</f>
        <v>#REF!</v>
      </c>
      <c r="F18" s="497"/>
      <c r="G18" s="499"/>
      <c r="H18" s="375"/>
      <c r="I18" s="252"/>
      <c r="J18" s="500"/>
      <c r="K18" s="500"/>
      <c r="L18" s="501"/>
      <c r="M18" s="375"/>
      <c r="N18" s="375"/>
      <c r="O18" s="516"/>
      <c r="P18" s="385"/>
      <c r="Q18" s="385"/>
    </row>
    <row r="19" spans="1:17" ht="159" customHeight="1">
      <c r="A19" s="375"/>
      <c r="B19" s="375"/>
      <c r="C19" s="375"/>
      <c r="D19" s="375"/>
      <c r="E19" s="236" t="e">
        <f>'5- Identificación de Riesgos'!#REF!</f>
        <v>#REF!</v>
      </c>
      <c r="F19" s="497"/>
      <c r="G19" s="499"/>
      <c r="H19" s="375"/>
      <c r="I19" s="252"/>
      <c r="J19" s="500"/>
      <c r="K19" s="500"/>
      <c r="L19" s="501"/>
      <c r="M19" s="375"/>
      <c r="N19" s="375"/>
      <c r="O19" s="516"/>
      <c r="P19" s="385"/>
      <c r="Q19" s="385"/>
    </row>
    <row r="20" spans="1:17" ht="13.5" customHeight="1">
      <c r="A20" s="375">
        <f>'5- Identificación de Riesgos'!A20</f>
        <v>2</v>
      </c>
      <c r="B20" s="375" t="str">
        <f>'5- Identificación de Riesgos'!B20</f>
        <v xml:space="preserve">Registrar o emitir  CDP con rubro presupuestal diferente al indicado en el objeto de la compra </v>
      </c>
      <c r="C20" s="375" t="str">
        <f>'5- Identificación de Riesgos'!C20</f>
        <v>Emitir un CDP con informacion erronea de valor, destinacion, cuenta a afectar.</v>
      </c>
      <c r="D20" s="375" t="s">
        <v>288</v>
      </c>
      <c r="E20" s="236" t="str">
        <f>'5- Identificación de Riesgos'!D20</f>
        <v>1. Falta de controles</v>
      </c>
      <c r="F20" s="497" t="str">
        <f>'5- Identificación de Riesgos'!H20</f>
        <v>Baja - 2</v>
      </c>
      <c r="G20" s="375" t="str">
        <f>'5- Identificación de Riesgos'!M20</f>
        <v>Menor - 2</v>
      </c>
      <c r="H20" s="375" t="str">
        <f>'5- Identificación de Riesgos'!N20</f>
        <v>Moderado - 4</v>
      </c>
      <c r="I20" s="252"/>
      <c r="J20" s="500" t="str">
        <f>'6- Valoración Controles'!T20</f>
        <v>Muy Baja - 1</v>
      </c>
      <c r="K20" s="500" t="str">
        <f>'6- Valoración Controles'!U20</f>
        <v>Leve - 1</v>
      </c>
      <c r="L20" s="501" t="e">
        <f>AVERAGE(#REF!)</f>
        <v>#REF!</v>
      </c>
      <c r="M20" s="375" t="str">
        <f>'6- Valoración Controles'!V20</f>
        <v>Bajo - 1</v>
      </c>
      <c r="N20" s="375" t="s">
        <v>426</v>
      </c>
      <c r="O20" s="515" t="s">
        <v>430</v>
      </c>
      <c r="P20" s="517" t="s">
        <v>428</v>
      </c>
      <c r="Q20" s="517" t="s">
        <v>429</v>
      </c>
    </row>
    <row r="21" spans="1:17" ht="13.5" customHeight="1">
      <c r="A21" s="375"/>
      <c r="B21" s="375"/>
      <c r="C21" s="375"/>
      <c r="D21" s="375"/>
      <c r="E21" s="236" t="str">
        <f>'5- Identificación de Riesgos'!D21</f>
        <v xml:space="preserve">2. Fallas en los sistemas de información </v>
      </c>
      <c r="F21" s="497"/>
      <c r="G21" s="499"/>
      <c r="H21" s="375"/>
      <c r="I21" s="252"/>
      <c r="J21" s="500"/>
      <c r="K21" s="500"/>
      <c r="L21" s="501"/>
      <c r="M21" s="375"/>
      <c r="N21" s="375"/>
      <c r="O21" s="516"/>
      <c r="P21" s="385"/>
      <c r="Q21" s="385"/>
    </row>
    <row r="22" spans="1:17" ht="13.5" customHeight="1">
      <c r="A22" s="375"/>
      <c r="B22" s="375"/>
      <c r="C22" s="375"/>
      <c r="D22" s="375"/>
      <c r="E22" s="236" t="str">
        <f>'5- Identificación de Riesgos'!D22</f>
        <v>3. Solicitud de disponibilidad presupuestal cuyo objeto no está acorde con el rubro presupuestal solicitado.</v>
      </c>
      <c r="F22" s="497"/>
      <c r="G22" s="499"/>
      <c r="H22" s="375"/>
      <c r="I22" s="252"/>
      <c r="J22" s="500"/>
      <c r="K22" s="500"/>
      <c r="L22" s="501"/>
      <c r="M22" s="375"/>
      <c r="N22" s="375"/>
      <c r="O22" s="516"/>
      <c r="P22" s="385"/>
      <c r="Q22" s="385"/>
    </row>
    <row r="23" spans="1:17" ht="13.5" customHeight="1">
      <c r="A23" s="375"/>
      <c r="B23" s="375"/>
      <c r="C23" s="375"/>
      <c r="D23" s="375"/>
      <c r="E23" s="236" t="e">
        <f>'5- Identificación de Riesgos'!#REF!</f>
        <v>#REF!</v>
      </c>
      <c r="F23" s="497"/>
      <c r="G23" s="499"/>
      <c r="H23" s="375"/>
      <c r="I23" s="252"/>
      <c r="J23" s="500"/>
      <c r="K23" s="500"/>
      <c r="L23" s="501"/>
      <c r="M23" s="375"/>
      <c r="N23" s="375"/>
      <c r="O23" s="516"/>
      <c r="P23" s="385"/>
      <c r="Q23" s="385"/>
    </row>
    <row r="24" spans="1:17" ht="13.5" customHeight="1">
      <c r="A24" s="375"/>
      <c r="B24" s="375"/>
      <c r="C24" s="375"/>
      <c r="D24" s="375"/>
      <c r="E24" s="236" t="e">
        <f>'5- Identificación de Riesgos'!#REF!</f>
        <v>#REF!</v>
      </c>
      <c r="F24" s="497"/>
      <c r="G24" s="499"/>
      <c r="H24" s="375"/>
      <c r="I24" s="252"/>
      <c r="J24" s="500"/>
      <c r="K24" s="500"/>
      <c r="L24" s="501"/>
      <c r="M24" s="375"/>
      <c r="N24" s="375"/>
      <c r="O24" s="516"/>
      <c r="P24" s="385"/>
      <c r="Q24" s="385"/>
    </row>
    <row r="25" spans="1:17" ht="13.5" customHeight="1">
      <c r="A25" s="375"/>
      <c r="B25" s="375"/>
      <c r="C25" s="375"/>
      <c r="D25" s="375"/>
      <c r="E25" s="236" t="e">
        <f>'5- Identificación de Riesgos'!#REF!</f>
        <v>#REF!</v>
      </c>
      <c r="F25" s="497"/>
      <c r="G25" s="499"/>
      <c r="H25" s="375"/>
      <c r="I25" s="252"/>
      <c r="J25" s="500"/>
      <c r="K25" s="500"/>
      <c r="L25" s="501"/>
      <c r="M25" s="375"/>
      <c r="N25" s="375"/>
      <c r="O25" s="516"/>
      <c r="P25" s="385"/>
      <c r="Q25" s="385"/>
    </row>
    <row r="26" spans="1:17" ht="13.5" customHeight="1">
      <c r="A26" s="375"/>
      <c r="B26" s="375"/>
      <c r="C26" s="375"/>
      <c r="D26" s="375"/>
      <c r="E26" s="236" t="e">
        <f>'5- Identificación de Riesgos'!#REF!</f>
        <v>#REF!</v>
      </c>
      <c r="F26" s="497"/>
      <c r="G26" s="499"/>
      <c r="H26" s="375"/>
      <c r="I26" s="252"/>
      <c r="J26" s="500"/>
      <c r="K26" s="500"/>
      <c r="L26" s="501"/>
      <c r="M26" s="375"/>
      <c r="N26" s="375"/>
      <c r="O26" s="516"/>
      <c r="P26" s="385"/>
      <c r="Q26" s="385"/>
    </row>
    <row r="27" spans="1:17" ht="13.5" customHeight="1">
      <c r="A27" s="375"/>
      <c r="B27" s="375"/>
      <c r="C27" s="375"/>
      <c r="D27" s="375"/>
      <c r="E27" s="236" t="e">
        <f>'5- Identificación de Riesgos'!#REF!</f>
        <v>#REF!</v>
      </c>
      <c r="F27" s="497"/>
      <c r="G27" s="499"/>
      <c r="H27" s="375"/>
      <c r="I27" s="252"/>
      <c r="J27" s="500"/>
      <c r="K27" s="500"/>
      <c r="L27" s="501"/>
      <c r="M27" s="375"/>
      <c r="N27" s="375"/>
      <c r="O27" s="516"/>
      <c r="P27" s="385"/>
      <c r="Q27" s="385"/>
    </row>
    <row r="28" spans="1:17" ht="13.5" customHeight="1">
      <c r="A28" s="375"/>
      <c r="B28" s="375"/>
      <c r="C28" s="375"/>
      <c r="D28" s="375"/>
      <c r="E28" s="236" t="e">
        <f>'5- Identificación de Riesgos'!#REF!</f>
        <v>#REF!</v>
      </c>
      <c r="F28" s="497"/>
      <c r="G28" s="499"/>
      <c r="H28" s="375"/>
      <c r="I28" s="252"/>
      <c r="J28" s="500"/>
      <c r="K28" s="500"/>
      <c r="L28" s="501"/>
      <c r="M28" s="375"/>
      <c r="N28" s="375"/>
      <c r="O28" s="516"/>
      <c r="P28" s="385"/>
      <c r="Q28" s="385"/>
    </row>
    <row r="29" spans="1:17" ht="106.5" customHeight="1">
      <c r="A29" s="375"/>
      <c r="B29" s="375"/>
      <c r="C29" s="375"/>
      <c r="D29" s="375"/>
      <c r="E29" s="236" t="e">
        <f>'5- Identificación de Riesgos'!#REF!</f>
        <v>#REF!</v>
      </c>
      <c r="F29" s="497"/>
      <c r="G29" s="499"/>
      <c r="H29" s="375"/>
      <c r="I29" s="252"/>
      <c r="J29" s="500"/>
      <c r="K29" s="500"/>
      <c r="L29" s="501"/>
      <c r="M29" s="375"/>
      <c r="N29" s="375"/>
      <c r="O29" s="516"/>
      <c r="P29" s="385"/>
      <c r="Q29" s="385"/>
    </row>
    <row r="30" spans="1:17" ht="15" customHeight="1">
      <c r="A30" s="375">
        <f>'5- Identificación de Riesgos'!A23</f>
        <v>3</v>
      </c>
      <c r="B30" s="375" t="str">
        <f>'5- Identificación de Riesgos'!B23</f>
        <v xml:space="preserve">Incumplimiento de obligaciones tributarias </v>
      </c>
      <c r="C30" s="375" t="str">
        <f>'5- Identificación de Riesgos'!C23</f>
        <v xml:space="preserve"> No se  reconocen los valores correctos, no se pagan, o no se presentan debidamente, las  obligaciones tributarias que le competen a la entidad</v>
      </c>
      <c r="D30" s="375" t="s">
        <v>288</v>
      </c>
      <c r="E30" s="236" t="str">
        <f>'5- Identificación de Riesgos'!D23</f>
        <v>1. Desconocimiento por parte de la responsable de central de cuentas por pagar, de las bases gravables y de las tarifas que deben ser aplicadas al momento del pago</v>
      </c>
      <c r="F30" s="497" t="str">
        <f>'5- Identificación de Riesgos'!H23</f>
        <v>Muy Baja - 1</v>
      </c>
      <c r="G30" s="375" t="str">
        <f>'5- Identificación de Riesgos'!M23</f>
        <v>Menor - 2</v>
      </c>
      <c r="H30" s="375" t="str">
        <f>'5- Identificación de Riesgos'!N23</f>
        <v>Bajo - 2</v>
      </c>
      <c r="I30" s="252"/>
      <c r="J30" s="500" t="str">
        <f>'6- Valoración Controles'!T23</f>
        <v>Muy Baja - 1</v>
      </c>
      <c r="K30" s="500" t="str">
        <f>'6- Valoración Controles'!U23</f>
        <v>Leve - 1</v>
      </c>
      <c r="L30" s="501" t="e">
        <f>AVERAGE(#REF!)</f>
        <v>#REF!</v>
      </c>
      <c r="M30" s="375" t="str">
        <f>'6- Valoración Controles'!V23</f>
        <v>Bajo - 1</v>
      </c>
      <c r="N30" s="375" t="s">
        <v>426</v>
      </c>
      <c r="O30" s="515" t="s">
        <v>431</v>
      </c>
      <c r="P30" s="517" t="s">
        <v>428</v>
      </c>
      <c r="Q30" s="517" t="s">
        <v>429</v>
      </c>
    </row>
    <row r="31" spans="1:17" ht="25.5">
      <c r="A31" s="375"/>
      <c r="B31" s="375"/>
      <c r="C31" s="375"/>
      <c r="D31" s="375"/>
      <c r="E31" s="236" t="str">
        <f>'5- Identificación de Riesgos'!D24</f>
        <v>2. Ausencia de programas de capacitación institucional en temas tributarios.</v>
      </c>
      <c r="F31" s="497"/>
      <c r="G31" s="499"/>
      <c r="H31" s="375"/>
      <c r="I31" s="252"/>
      <c r="J31" s="500"/>
      <c r="K31" s="500"/>
      <c r="L31" s="501"/>
      <c r="M31" s="375"/>
      <c r="N31" s="375"/>
      <c r="O31" s="516"/>
      <c r="P31" s="385"/>
      <c r="Q31" s="385"/>
    </row>
    <row r="32" spans="1:17" ht="25.5">
      <c r="A32" s="375"/>
      <c r="B32" s="375"/>
      <c r="C32" s="375"/>
      <c r="D32" s="375"/>
      <c r="E32" s="236" t="str">
        <f>'5- Identificación de Riesgos'!D25</f>
        <v xml:space="preserve">5. Entrega de los documentos por fuera de las fechas límites de pago fijadas los entes rectores. </v>
      </c>
      <c r="F32" s="497"/>
      <c r="G32" s="499"/>
      <c r="H32" s="375"/>
      <c r="I32" s="252"/>
      <c r="J32" s="500"/>
      <c r="K32" s="500"/>
      <c r="L32" s="501"/>
      <c r="M32" s="375"/>
      <c r="N32" s="375"/>
      <c r="O32" s="516"/>
      <c r="P32" s="385"/>
      <c r="Q32" s="385"/>
    </row>
    <row r="33" spans="1:17">
      <c r="A33" s="375"/>
      <c r="B33" s="375"/>
      <c r="C33" s="375"/>
      <c r="D33" s="375"/>
      <c r="E33" s="236" t="e">
        <f>'5- Identificación de Riesgos'!#REF!</f>
        <v>#REF!</v>
      </c>
      <c r="F33" s="497"/>
      <c r="G33" s="499"/>
      <c r="H33" s="375"/>
      <c r="I33" s="252"/>
      <c r="J33" s="500"/>
      <c r="K33" s="500"/>
      <c r="L33" s="501"/>
      <c r="M33" s="375"/>
      <c r="N33" s="375"/>
      <c r="O33" s="516"/>
      <c r="P33" s="385"/>
      <c r="Q33" s="385"/>
    </row>
    <row r="34" spans="1:17">
      <c r="A34" s="375"/>
      <c r="B34" s="375"/>
      <c r="C34" s="375"/>
      <c r="D34" s="375"/>
      <c r="E34" s="236" t="e">
        <f>'5- Identificación de Riesgos'!#REF!</f>
        <v>#REF!</v>
      </c>
      <c r="F34" s="497"/>
      <c r="G34" s="499"/>
      <c r="H34" s="375"/>
      <c r="I34" s="252"/>
      <c r="J34" s="500"/>
      <c r="K34" s="500"/>
      <c r="L34" s="501"/>
      <c r="M34" s="375"/>
      <c r="N34" s="375"/>
      <c r="O34" s="516"/>
      <c r="P34" s="385"/>
      <c r="Q34" s="385"/>
    </row>
    <row r="35" spans="1:17">
      <c r="A35" s="375"/>
      <c r="B35" s="375"/>
      <c r="C35" s="375"/>
      <c r="D35" s="375"/>
      <c r="E35" s="236" t="e">
        <f>'5- Identificación de Riesgos'!#REF!</f>
        <v>#REF!</v>
      </c>
      <c r="F35" s="497"/>
      <c r="G35" s="499"/>
      <c r="H35" s="375"/>
      <c r="I35" s="252"/>
      <c r="J35" s="500"/>
      <c r="K35" s="500"/>
      <c r="L35" s="501"/>
      <c r="M35" s="375"/>
      <c r="N35" s="375"/>
      <c r="O35" s="516"/>
      <c r="P35" s="385"/>
      <c r="Q35" s="385"/>
    </row>
    <row r="36" spans="1:17">
      <c r="A36" s="375"/>
      <c r="B36" s="375"/>
      <c r="C36" s="375"/>
      <c r="D36" s="375"/>
      <c r="E36" s="236" t="e">
        <f>'5- Identificación de Riesgos'!#REF!</f>
        <v>#REF!</v>
      </c>
      <c r="F36" s="497"/>
      <c r="G36" s="499"/>
      <c r="H36" s="375"/>
      <c r="I36" s="252"/>
      <c r="J36" s="500"/>
      <c r="K36" s="500"/>
      <c r="L36" s="501"/>
      <c r="M36" s="375"/>
      <c r="N36" s="375"/>
      <c r="O36" s="516"/>
      <c r="P36" s="385"/>
      <c r="Q36" s="385"/>
    </row>
    <row r="37" spans="1:17">
      <c r="A37" s="375"/>
      <c r="B37" s="375"/>
      <c r="C37" s="375"/>
      <c r="D37" s="375"/>
      <c r="E37" s="236" t="e">
        <f>'5- Identificación de Riesgos'!#REF!</f>
        <v>#REF!</v>
      </c>
      <c r="F37" s="497"/>
      <c r="G37" s="499"/>
      <c r="H37" s="375"/>
      <c r="I37" s="252"/>
      <c r="J37" s="500"/>
      <c r="K37" s="500"/>
      <c r="L37" s="501"/>
      <c r="M37" s="375"/>
      <c r="N37" s="375"/>
      <c r="O37" s="516"/>
      <c r="P37" s="385"/>
      <c r="Q37" s="385"/>
    </row>
    <row r="38" spans="1:17">
      <c r="A38" s="375"/>
      <c r="B38" s="375"/>
      <c r="C38" s="375"/>
      <c r="D38" s="375"/>
      <c r="E38" s="236" t="e">
        <f>'5- Identificación de Riesgos'!#REF!</f>
        <v>#REF!</v>
      </c>
      <c r="F38" s="497"/>
      <c r="G38" s="499"/>
      <c r="H38" s="375"/>
      <c r="I38" s="252"/>
      <c r="J38" s="500"/>
      <c r="K38" s="500"/>
      <c r="L38" s="501"/>
      <c r="M38" s="375"/>
      <c r="N38" s="375"/>
      <c r="O38" s="516"/>
      <c r="P38" s="385"/>
      <c r="Q38" s="385"/>
    </row>
    <row r="39" spans="1:17" ht="24" customHeight="1">
      <c r="A39" s="375"/>
      <c r="B39" s="375"/>
      <c r="C39" s="375"/>
      <c r="D39" s="375"/>
      <c r="E39" s="236" t="e">
        <f>'5- Identificación de Riesgos'!#REF!</f>
        <v>#REF!</v>
      </c>
      <c r="F39" s="497"/>
      <c r="G39" s="499"/>
      <c r="H39" s="375"/>
      <c r="I39" s="252"/>
      <c r="J39" s="500"/>
      <c r="K39" s="500"/>
      <c r="L39" s="501"/>
      <c r="M39" s="375"/>
      <c r="N39" s="375"/>
      <c r="O39" s="516"/>
      <c r="P39" s="385"/>
      <c r="Q39" s="385"/>
    </row>
    <row r="40" spans="1:17" ht="7.5" customHeight="1">
      <c r="A40" s="375">
        <f>'5- Identificación de Riesgos'!A26</f>
        <v>4</v>
      </c>
      <c r="B40" s="375" t="str">
        <f>'5- Identificación de Riesgos'!B26</f>
        <v>Incumplimiento en la Ejecución del Presupuesto Asignado</v>
      </c>
      <c r="C40" s="375" t="str">
        <f>'5- Identificación de Riesgos'!C26</f>
        <v>Posibilidad de afectación económica debido a falta de planeación y ejecución del presupuesto para gastos de funcionamiento e inversión</v>
      </c>
      <c r="D40" s="375" t="s">
        <v>288</v>
      </c>
      <c r="E40" s="236" t="str">
        <f>'5- Identificación de Riesgos'!D26</f>
        <v>1. Fallas en los controles</v>
      </c>
      <c r="F40" s="497" t="str">
        <f>'5- Identificación de Riesgos'!H26</f>
        <v>Muy Baja - 1</v>
      </c>
      <c r="G40" s="375" t="str">
        <f>'5- Identificación de Riesgos'!M26</f>
        <v>Menor - 2</v>
      </c>
      <c r="H40" s="375" t="str">
        <f>'5- Identificación de Riesgos'!N26</f>
        <v>Bajo - 2</v>
      </c>
      <c r="I40" s="252"/>
      <c r="J40" s="500" t="str">
        <f>'6- Valoración Controles'!T26</f>
        <v>Muy Baja - 1</v>
      </c>
      <c r="K40" s="500" t="str">
        <f>'6- Valoración Controles'!U26</f>
        <v>Leve - 1</v>
      </c>
      <c r="L40" s="501" t="e">
        <f>AVERAGE(#REF!)</f>
        <v>#REF!</v>
      </c>
      <c r="M40" s="375" t="str">
        <f>'6- Valoración Controles'!V26</f>
        <v>Bajo - 1</v>
      </c>
      <c r="N40" s="375" t="s">
        <v>426</v>
      </c>
      <c r="O40" s="515" t="s">
        <v>432</v>
      </c>
      <c r="P40" s="517" t="s">
        <v>428</v>
      </c>
      <c r="Q40" s="517" t="s">
        <v>429</v>
      </c>
    </row>
    <row r="41" spans="1:17" ht="21.75" customHeight="1">
      <c r="A41" s="375"/>
      <c r="B41" s="375"/>
      <c r="C41" s="375"/>
      <c r="D41" s="375"/>
      <c r="E41" s="236" t="str">
        <f>'5- Identificación de Riesgos'!D27</f>
        <v xml:space="preserve">2. Fallas en los sistemas de información </v>
      </c>
      <c r="F41" s="497"/>
      <c r="G41" s="499"/>
      <c r="H41" s="375"/>
      <c r="I41" s="252"/>
      <c r="J41" s="500"/>
      <c r="K41" s="500"/>
      <c r="L41" s="501"/>
      <c r="M41" s="375"/>
      <c r="N41" s="375"/>
      <c r="O41" s="516"/>
      <c r="P41" s="385"/>
      <c r="Q41" s="385"/>
    </row>
    <row r="42" spans="1:17">
      <c r="A42" s="375"/>
      <c r="B42" s="375"/>
      <c r="C42" s="375"/>
      <c r="D42" s="375"/>
      <c r="E42" s="236" t="str">
        <f>'5- Identificación de Riesgos'!D28</f>
        <v>3. Recibo de información fuera de tiempo</v>
      </c>
      <c r="F42" s="497"/>
      <c r="G42" s="499"/>
      <c r="H42" s="375"/>
      <c r="I42" s="252"/>
      <c r="J42" s="500"/>
      <c r="K42" s="500"/>
      <c r="L42" s="501"/>
      <c r="M42" s="375"/>
      <c r="N42" s="375"/>
      <c r="O42" s="516"/>
      <c r="P42" s="385"/>
      <c r="Q42" s="385"/>
    </row>
    <row r="43" spans="1:17">
      <c r="A43" s="375"/>
      <c r="B43" s="375"/>
      <c r="C43" s="375"/>
      <c r="D43" s="375"/>
      <c r="E43" s="236" t="str">
        <f>'5- Identificación de Riesgos'!D29</f>
        <v>4. Operaciones no registradas</v>
      </c>
      <c r="F43" s="497"/>
      <c r="G43" s="499"/>
      <c r="H43" s="375"/>
      <c r="I43" s="252"/>
      <c r="J43" s="500"/>
      <c r="K43" s="500"/>
      <c r="L43" s="501"/>
      <c r="M43" s="375"/>
      <c r="N43" s="375"/>
      <c r="O43" s="516"/>
      <c r="P43" s="385"/>
      <c r="Q43" s="385"/>
    </row>
    <row r="44" spans="1:17">
      <c r="A44" s="375"/>
      <c r="B44" s="375"/>
      <c r="C44" s="375"/>
      <c r="D44" s="375"/>
      <c r="E44" s="236" t="str">
        <f>'5- Identificación de Riesgos'!D30</f>
        <v xml:space="preserve">5. Registros errados </v>
      </c>
      <c r="F44" s="497"/>
      <c r="G44" s="499"/>
      <c r="H44" s="375"/>
      <c r="I44" s="252"/>
      <c r="J44" s="500"/>
      <c r="K44" s="500"/>
      <c r="L44" s="501"/>
      <c r="M44" s="375"/>
      <c r="N44" s="375"/>
      <c r="O44" s="516"/>
      <c r="P44" s="385"/>
      <c r="Q44" s="385"/>
    </row>
    <row r="45" spans="1:17">
      <c r="A45" s="375"/>
      <c r="B45" s="375"/>
      <c r="C45" s="375"/>
      <c r="D45" s="375"/>
      <c r="E45" s="236" t="e">
        <f>'5- Identificación de Riesgos'!#REF!</f>
        <v>#REF!</v>
      </c>
      <c r="F45" s="497"/>
      <c r="G45" s="499"/>
      <c r="H45" s="375"/>
      <c r="I45" s="252"/>
      <c r="J45" s="500"/>
      <c r="K45" s="500"/>
      <c r="L45" s="501"/>
      <c r="M45" s="375"/>
      <c r="N45" s="375"/>
      <c r="O45" s="516"/>
      <c r="P45" s="385"/>
      <c r="Q45" s="385"/>
    </row>
    <row r="46" spans="1:17">
      <c r="A46" s="375"/>
      <c r="B46" s="375"/>
      <c r="C46" s="375"/>
      <c r="D46" s="375"/>
      <c r="E46" s="236" t="e">
        <f>'5- Identificación de Riesgos'!#REF!</f>
        <v>#REF!</v>
      </c>
      <c r="F46" s="497"/>
      <c r="G46" s="499"/>
      <c r="H46" s="375"/>
      <c r="I46" s="252"/>
      <c r="J46" s="500"/>
      <c r="K46" s="500"/>
      <c r="L46" s="501"/>
      <c r="M46" s="375"/>
      <c r="N46" s="375"/>
      <c r="O46" s="516"/>
      <c r="P46" s="385"/>
      <c r="Q46" s="385"/>
    </row>
    <row r="47" spans="1:17">
      <c r="A47" s="375"/>
      <c r="B47" s="375"/>
      <c r="C47" s="375"/>
      <c r="D47" s="375"/>
      <c r="E47" s="236" t="e">
        <f>'5- Identificación de Riesgos'!#REF!</f>
        <v>#REF!</v>
      </c>
      <c r="F47" s="497"/>
      <c r="G47" s="499"/>
      <c r="H47" s="375"/>
      <c r="I47" s="252"/>
      <c r="J47" s="500"/>
      <c r="K47" s="500"/>
      <c r="L47" s="501"/>
      <c r="M47" s="375"/>
      <c r="N47" s="375"/>
      <c r="O47" s="516"/>
      <c r="P47" s="385"/>
      <c r="Q47" s="385"/>
    </row>
    <row r="48" spans="1:17">
      <c r="A48" s="375"/>
      <c r="B48" s="375"/>
      <c r="C48" s="375"/>
      <c r="D48" s="375"/>
      <c r="E48" s="236" t="e">
        <f>'5- Identificación de Riesgos'!#REF!</f>
        <v>#REF!</v>
      </c>
      <c r="F48" s="497"/>
      <c r="G48" s="499"/>
      <c r="H48" s="375"/>
      <c r="I48" s="252"/>
      <c r="J48" s="500"/>
      <c r="K48" s="500"/>
      <c r="L48" s="501"/>
      <c r="M48" s="375"/>
      <c r="N48" s="375"/>
      <c r="O48" s="516"/>
      <c r="P48" s="385"/>
      <c r="Q48" s="385"/>
    </row>
    <row r="49" spans="1:17">
      <c r="A49" s="375"/>
      <c r="B49" s="375"/>
      <c r="C49" s="375"/>
      <c r="D49" s="375"/>
      <c r="E49" s="236" t="e">
        <f>'5- Identificación de Riesgos'!#REF!</f>
        <v>#REF!</v>
      </c>
      <c r="F49" s="497"/>
      <c r="G49" s="499"/>
      <c r="H49" s="375"/>
      <c r="I49" s="252"/>
      <c r="J49" s="500"/>
      <c r="K49" s="500"/>
      <c r="L49" s="501"/>
      <c r="M49" s="375"/>
      <c r="N49" s="375"/>
      <c r="O49" s="516"/>
      <c r="P49" s="385"/>
      <c r="Q49" s="385"/>
    </row>
    <row r="50" spans="1:17" ht="19.5" customHeight="1">
      <c r="A50" s="375">
        <f>'5- Identificación de Riesgos'!A31</f>
        <v>5</v>
      </c>
      <c r="B50" s="375" t="str">
        <f>'5- Identificación de Riesgos'!B31</f>
        <v>incumplimiento en la prescripción de títulos judiciales, que cumplen con los requisitos de prescripción,  en la oficina Judicial de DSAJ</v>
      </c>
      <c r="C50" s="375" t="str">
        <f>'5- Identificación de Riesgos'!C31</f>
        <v>Posibilidad de incumplimiento de las metas establecidas debido a falta de seguimiento y control del cronograma del proceso de prescripción</v>
      </c>
      <c r="D50" s="375" t="s">
        <v>288</v>
      </c>
      <c r="E50" s="236" t="str">
        <f>'5- Identificación de Riesgos'!D31</f>
        <v>1. Solicitud de los Juzgados Laborales, para que los títulos susceptibles de prescripción, no se prescriban, ya que desconocen el beneficiario del título judicial que se va ha prescribir.</v>
      </c>
      <c r="F50" s="497" t="str">
        <f>'5- Identificación de Riesgos'!H31</f>
        <v>Muy Baja - 1</v>
      </c>
      <c r="G50" s="375" t="str">
        <f>'5- Identificación de Riesgos'!M31</f>
        <v>Leve - 1</v>
      </c>
      <c r="H50" s="375" t="str">
        <f>'5- Identificación de Riesgos'!N31</f>
        <v>Bajo - 1</v>
      </c>
      <c r="I50" s="252"/>
      <c r="J50" s="500" t="str">
        <f>'6- Valoración Controles'!T29</f>
        <v>Muy Baja - 1</v>
      </c>
      <c r="K50" s="500" t="str">
        <f>'6- Valoración Controles'!U29</f>
        <v>Leve - 1</v>
      </c>
      <c r="L50" s="501" t="e">
        <f>AVERAGE(#REF!)</f>
        <v>#REF!</v>
      </c>
      <c r="M50" s="375" t="str">
        <f>'6- Valoración Controles'!V29</f>
        <v>Bajo - 1</v>
      </c>
      <c r="N50" s="375" t="s">
        <v>426</v>
      </c>
      <c r="O50" s="515" t="s">
        <v>433</v>
      </c>
      <c r="P50" s="517" t="s">
        <v>428</v>
      </c>
      <c r="Q50" s="517" t="s">
        <v>429</v>
      </c>
    </row>
    <row r="51" spans="1:17" ht="27" customHeight="1">
      <c r="A51" s="375"/>
      <c r="B51" s="375"/>
      <c r="C51" s="375"/>
      <c r="D51" s="375"/>
      <c r="E51" s="236">
        <f>'5- Identificación de Riesgos'!D32</f>
        <v>0</v>
      </c>
      <c r="F51" s="497"/>
      <c r="G51" s="499"/>
      <c r="H51" s="375"/>
      <c r="I51" s="252"/>
      <c r="J51" s="500"/>
      <c r="K51" s="500"/>
      <c r="L51" s="501"/>
      <c r="M51" s="375"/>
      <c r="N51" s="375"/>
      <c r="O51" s="516"/>
      <c r="P51" s="385"/>
      <c r="Q51" s="385"/>
    </row>
    <row r="52" spans="1:17">
      <c r="A52" s="375"/>
      <c r="B52" s="375"/>
      <c r="C52" s="375"/>
      <c r="D52" s="375"/>
      <c r="E52" s="236">
        <f>'5- Identificación de Riesgos'!D33</f>
        <v>0</v>
      </c>
      <c r="F52" s="497"/>
      <c r="G52" s="499"/>
      <c r="H52" s="375"/>
      <c r="I52" s="252"/>
      <c r="J52" s="500"/>
      <c r="K52" s="500"/>
      <c r="L52" s="501"/>
      <c r="M52" s="375"/>
      <c r="N52" s="375"/>
      <c r="O52" s="516"/>
      <c r="P52" s="385"/>
      <c r="Q52" s="385"/>
    </row>
    <row r="53" spans="1:17">
      <c r="A53" s="375"/>
      <c r="B53" s="375"/>
      <c r="C53" s="375"/>
      <c r="D53" s="375"/>
      <c r="E53" s="236" t="e">
        <f>'5- Identificación de Riesgos'!#REF!</f>
        <v>#REF!</v>
      </c>
      <c r="F53" s="497"/>
      <c r="G53" s="499"/>
      <c r="H53" s="375"/>
      <c r="I53" s="252"/>
      <c r="J53" s="500"/>
      <c r="K53" s="500"/>
      <c r="L53" s="501"/>
      <c r="M53" s="375"/>
      <c r="N53" s="375"/>
      <c r="O53" s="516"/>
      <c r="P53" s="385"/>
      <c r="Q53" s="385"/>
    </row>
    <row r="54" spans="1:17" ht="14.45" customHeight="1">
      <c r="A54" s="375"/>
      <c r="B54" s="375"/>
      <c r="C54" s="375"/>
      <c r="D54" s="375"/>
      <c r="E54" s="236" t="e">
        <f>'5- Identificación de Riesgos'!#REF!</f>
        <v>#REF!</v>
      </c>
      <c r="F54" s="497"/>
      <c r="G54" s="499"/>
      <c r="H54" s="375"/>
      <c r="I54" s="252"/>
      <c r="J54" s="500"/>
      <c r="K54" s="500"/>
      <c r="L54" s="501"/>
      <c r="M54" s="375"/>
      <c r="N54" s="375"/>
      <c r="O54" s="516"/>
      <c r="P54" s="385"/>
      <c r="Q54" s="385"/>
    </row>
    <row r="55" spans="1:17">
      <c r="A55" s="375"/>
      <c r="B55" s="375"/>
      <c r="C55" s="375"/>
      <c r="D55" s="375"/>
      <c r="E55" s="236" t="e">
        <f>'5- Identificación de Riesgos'!#REF!</f>
        <v>#REF!</v>
      </c>
      <c r="F55" s="497"/>
      <c r="G55" s="499"/>
      <c r="H55" s="375"/>
      <c r="I55" s="252"/>
      <c r="J55" s="500"/>
      <c r="K55" s="500"/>
      <c r="L55" s="501"/>
      <c r="M55" s="375"/>
      <c r="N55" s="375"/>
      <c r="O55" s="516"/>
      <c r="P55" s="385"/>
      <c r="Q55" s="385"/>
    </row>
    <row r="56" spans="1:17" ht="14.45" customHeight="1">
      <c r="A56" s="375"/>
      <c r="B56" s="375"/>
      <c r="C56" s="375"/>
      <c r="D56" s="375"/>
      <c r="E56" s="236" t="e">
        <f>'5- Identificación de Riesgos'!#REF!</f>
        <v>#REF!</v>
      </c>
      <c r="F56" s="497"/>
      <c r="G56" s="499"/>
      <c r="H56" s="375"/>
      <c r="I56" s="252"/>
      <c r="J56" s="500"/>
      <c r="K56" s="500"/>
      <c r="L56" s="501"/>
      <c r="M56" s="375"/>
      <c r="N56" s="375"/>
      <c r="O56" s="516"/>
      <c r="P56" s="385"/>
      <c r="Q56" s="385"/>
    </row>
    <row r="57" spans="1:17">
      <c r="A57" s="375"/>
      <c r="B57" s="375"/>
      <c r="C57" s="375"/>
      <c r="D57" s="375"/>
      <c r="E57" s="236" t="e">
        <f>'5- Identificación de Riesgos'!#REF!</f>
        <v>#REF!</v>
      </c>
      <c r="F57" s="497"/>
      <c r="G57" s="499"/>
      <c r="H57" s="375"/>
      <c r="I57" s="252"/>
      <c r="J57" s="500"/>
      <c r="K57" s="500"/>
      <c r="L57" s="501"/>
      <c r="M57" s="375"/>
      <c r="N57" s="375"/>
      <c r="O57" s="516"/>
      <c r="P57" s="385"/>
      <c r="Q57" s="385"/>
    </row>
    <row r="58" spans="1:17">
      <c r="A58" s="375"/>
      <c r="B58" s="375"/>
      <c r="C58" s="375"/>
      <c r="D58" s="375"/>
      <c r="E58" s="236" t="e">
        <f>'5- Identificación de Riesgos'!#REF!</f>
        <v>#REF!</v>
      </c>
      <c r="F58" s="497"/>
      <c r="G58" s="499"/>
      <c r="H58" s="375"/>
      <c r="I58" s="252"/>
      <c r="J58" s="500"/>
      <c r="K58" s="500"/>
      <c r="L58" s="501"/>
      <c r="M58" s="375"/>
      <c r="N58" s="375"/>
      <c r="O58" s="516"/>
      <c r="P58" s="385"/>
      <c r="Q58" s="385"/>
    </row>
    <row r="59" spans="1:17">
      <c r="A59" s="375"/>
      <c r="B59" s="375"/>
      <c r="C59" s="375"/>
      <c r="D59" s="375"/>
      <c r="E59" s="236" t="e">
        <f>'5- Identificación de Riesgos'!#REF!</f>
        <v>#REF!</v>
      </c>
      <c r="F59" s="497"/>
      <c r="G59" s="499"/>
      <c r="H59" s="375"/>
      <c r="I59" s="252"/>
      <c r="J59" s="500"/>
      <c r="K59" s="500"/>
      <c r="L59" s="501"/>
      <c r="M59" s="375"/>
      <c r="N59" s="375"/>
      <c r="O59" s="516"/>
      <c r="P59" s="385"/>
      <c r="Q59" s="385"/>
    </row>
    <row r="60" spans="1:17" ht="15" customHeight="1">
      <c r="A60" s="375">
        <f>'5- Identificación de Riesgos'!A34</f>
        <v>6</v>
      </c>
      <c r="B60" s="375" t="str">
        <f>'5- Identificación de Riesgos'!B34</f>
        <v xml:space="preserve">presentar  en forma  errada o tardia  los  Balances de la entidad </v>
      </c>
      <c r="C60" s="375" t="str">
        <f>'5- Identificación de Riesgos'!C34</f>
        <v xml:space="preserve">Se incumple con los tiempos y condiciones etablecidas por la Contaduria General de la Nacion para la presentacion de los Estados Financieros  </v>
      </c>
      <c r="D60" s="375" t="s">
        <v>288</v>
      </c>
      <c r="E60" s="236" t="str">
        <f>'5- Identificación de Riesgos'!D34</f>
        <v>1. Fallas en los controles</v>
      </c>
      <c r="F60" s="497" t="str">
        <f>'5- Identificación de Riesgos'!H34</f>
        <v>Media - 3</v>
      </c>
      <c r="G60" s="375" t="str">
        <f>'5- Identificación de Riesgos'!M34</f>
        <v>Leve - 1</v>
      </c>
      <c r="H60" s="375" t="str">
        <f>'5- Identificación de Riesgos'!N34</f>
        <v>Moderado - 3</v>
      </c>
      <c r="I60" s="252"/>
      <c r="J60" s="500" t="str">
        <f>'6- Valoración Controles'!T33</f>
        <v>Media - 3</v>
      </c>
      <c r="K60" s="500" t="str">
        <f>'6- Valoración Controles'!U33</f>
        <v>Leve - 1</v>
      </c>
      <c r="L60" s="501" t="e">
        <f>AVERAGE(#REF!)</f>
        <v>#REF!</v>
      </c>
      <c r="M60" s="375" t="str">
        <f>'6- Valoración Controles'!V33</f>
        <v>Moderado - 3</v>
      </c>
      <c r="N60" s="375" t="s">
        <v>426</v>
      </c>
      <c r="O60" s="515" t="s">
        <v>434</v>
      </c>
      <c r="P60" s="517" t="s">
        <v>428</v>
      </c>
      <c r="Q60" s="517" t="s">
        <v>429</v>
      </c>
    </row>
    <row r="61" spans="1:17">
      <c r="A61" s="375"/>
      <c r="B61" s="375"/>
      <c r="C61" s="375"/>
      <c r="D61" s="375"/>
      <c r="E61" s="236" t="str">
        <f>'5- Identificación de Riesgos'!D35</f>
        <v xml:space="preserve">2. Fallas en los sistemas de información </v>
      </c>
      <c r="F61" s="497"/>
      <c r="G61" s="499"/>
      <c r="H61" s="375"/>
      <c r="I61" s="252"/>
      <c r="J61" s="500"/>
      <c r="K61" s="500"/>
      <c r="L61" s="501"/>
      <c r="M61" s="375"/>
      <c r="N61" s="375"/>
      <c r="O61" s="516"/>
      <c r="P61" s="385"/>
      <c r="Q61" s="385"/>
    </row>
    <row r="62" spans="1:17">
      <c r="A62" s="375"/>
      <c r="B62" s="375"/>
      <c r="C62" s="375"/>
      <c r="D62" s="375"/>
      <c r="E62" s="236" t="str">
        <f>'5- Identificación de Riesgos'!D36</f>
        <v>3. Recibo de información fuera de tiempo</v>
      </c>
      <c r="F62" s="497"/>
      <c r="G62" s="499"/>
      <c r="H62" s="375"/>
      <c r="I62" s="252"/>
      <c r="J62" s="500"/>
      <c r="K62" s="500"/>
      <c r="L62" s="501"/>
      <c r="M62" s="375"/>
      <c r="N62" s="375"/>
      <c r="O62" s="516"/>
      <c r="P62" s="385"/>
      <c r="Q62" s="385"/>
    </row>
    <row r="63" spans="1:17">
      <c r="A63" s="375"/>
      <c r="B63" s="375"/>
      <c r="C63" s="375"/>
      <c r="D63" s="375"/>
      <c r="E63" s="236" t="str">
        <f>'5- Identificación de Riesgos'!D37</f>
        <v>4. Operaciones no registradas</v>
      </c>
      <c r="F63" s="497"/>
      <c r="G63" s="499"/>
      <c r="H63" s="375"/>
      <c r="I63" s="252"/>
      <c r="J63" s="500"/>
      <c r="K63" s="500"/>
      <c r="L63" s="501"/>
      <c r="M63" s="375"/>
      <c r="N63" s="375"/>
      <c r="O63" s="516"/>
      <c r="P63" s="385"/>
      <c r="Q63" s="385"/>
    </row>
    <row r="64" spans="1:17">
      <c r="A64" s="375"/>
      <c r="B64" s="375"/>
      <c r="C64" s="375"/>
      <c r="D64" s="375"/>
      <c r="E64" s="236" t="str">
        <f>'5- Identificación de Riesgos'!D38</f>
        <v xml:space="preserve">5. Registros errados </v>
      </c>
      <c r="F64" s="497"/>
      <c r="G64" s="499"/>
      <c r="H64" s="375"/>
      <c r="I64" s="252"/>
      <c r="J64" s="500"/>
      <c r="K64" s="500"/>
      <c r="L64" s="501"/>
      <c r="M64" s="375"/>
      <c r="N64" s="375"/>
      <c r="O64" s="516"/>
      <c r="P64" s="385"/>
      <c r="Q64" s="385"/>
    </row>
    <row r="65" spans="1:17">
      <c r="A65" s="375"/>
      <c r="B65" s="375"/>
      <c r="C65" s="375"/>
      <c r="D65" s="375"/>
      <c r="E65" s="236">
        <f>'5- Identificación de Riesgos'!D39</f>
        <v>0</v>
      </c>
      <c r="F65" s="497"/>
      <c r="G65" s="499"/>
      <c r="H65" s="375"/>
      <c r="I65" s="252"/>
      <c r="J65" s="500"/>
      <c r="K65" s="500"/>
      <c r="L65" s="501"/>
      <c r="M65" s="375"/>
      <c r="N65" s="375"/>
      <c r="O65" s="516"/>
      <c r="P65" s="385"/>
      <c r="Q65" s="385"/>
    </row>
    <row r="66" spans="1:17">
      <c r="A66" s="375"/>
      <c r="B66" s="375"/>
      <c r="C66" s="375"/>
      <c r="D66" s="375"/>
      <c r="E66" s="236" t="e">
        <f>'5- Identificación de Riesgos'!#REF!</f>
        <v>#REF!</v>
      </c>
      <c r="F66" s="497"/>
      <c r="G66" s="499"/>
      <c r="H66" s="375"/>
      <c r="I66" s="252"/>
      <c r="J66" s="500"/>
      <c r="K66" s="500"/>
      <c r="L66" s="501"/>
      <c r="M66" s="375"/>
      <c r="N66" s="375"/>
      <c r="O66" s="516"/>
      <c r="P66" s="385"/>
      <c r="Q66" s="385"/>
    </row>
    <row r="67" spans="1:17">
      <c r="A67" s="375"/>
      <c r="B67" s="375"/>
      <c r="C67" s="375"/>
      <c r="D67" s="375"/>
      <c r="E67" s="236" t="e">
        <f>'5- Identificación de Riesgos'!#REF!</f>
        <v>#REF!</v>
      </c>
      <c r="F67" s="497"/>
      <c r="G67" s="499"/>
      <c r="H67" s="375"/>
      <c r="I67" s="252"/>
      <c r="J67" s="500"/>
      <c r="K67" s="500"/>
      <c r="L67" s="501"/>
      <c r="M67" s="375"/>
      <c r="N67" s="375"/>
      <c r="O67" s="516"/>
      <c r="P67" s="385"/>
      <c r="Q67" s="385"/>
    </row>
    <row r="68" spans="1:17">
      <c r="A68" s="375"/>
      <c r="B68" s="375"/>
      <c r="C68" s="375"/>
      <c r="D68" s="375"/>
      <c r="E68" s="236" t="e">
        <f>'5- Identificación de Riesgos'!#REF!</f>
        <v>#REF!</v>
      </c>
      <c r="F68" s="497"/>
      <c r="G68" s="499"/>
      <c r="H68" s="375"/>
      <c r="I68" s="252"/>
      <c r="J68" s="500"/>
      <c r="K68" s="500"/>
      <c r="L68" s="501"/>
      <c r="M68" s="375"/>
      <c r="N68" s="375"/>
      <c r="O68" s="516"/>
      <c r="P68" s="385"/>
      <c r="Q68" s="385"/>
    </row>
    <row r="69" spans="1:17">
      <c r="A69" s="375"/>
      <c r="B69" s="375"/>
      <c r="C69" s="375"/>
      <c r="D69" s="375"/>
      <c r="E69" s="236" t="e">
        <f>'5- Identificación de Riesgos'!#REF!</f>
        <v>#REF!</v>
      </c>
      <c r="F69" s="497"/>
      <c r="G69" s="499"/>
      <c r="H69" s="375"/>
      <c r="I69" s="252"/>
      <c r="J69" s="500"/>
      <c r="K69" s="500"/>
      <c r="L69" s="501"/>
      <c r="M69" s="375"/>
      <c r="N69" s="375"/>
      <c r="O69" s="516"/>
      <c r="P69" s="385"/>
      <c r="Q69" s="385"/>
    </row>
    <row r="70" spans="1:17" ht="72" customHeight="1">
      <c r="A70" s="446">
        <f>'5- Identificación de Riesgos'!A40</f>
        <v>7</v>
      </c>
      <c r="B70" s="375" t="str">
        <f>'5- Identificación de Riesgos'!B40</f>
        <v>Recibir dádivas o beneficios a nombre propio o de terceros para efectuar pagos sin el cumplimiento de requisitos legales, por valores diferentes, a terceros no autorizados o alterar información financiera</v>
      </c>
      <c r="C70" s="375" t="str">
        <f>'5- Identificación de Riesgos'!C40</f>
        <v xml:space="preserve">Se efectuan pagos por mayor valor, o se abonan a cuentas que no pertenecen a los destinatarios, o se abona incumpliendo los tiempos contractuales o legales establecidos. Se suministra información privilegiada </v>
      </c>
      <c r="D70" s="375" t="s">
        <v>288</v>
      </c>
      <c r="E70" s="236" t="str">
        <f>'5- Identificación de Riesgos'!D40</f>
        <v>1. Insuficientes programas de capacitación para la toma de conciencia debido al desconocimiento de l ley antisoborno (ISO 37001:2016), Plan Anticorrupción y  de los  valores y principios propios de la entidad.</v>
      </c>
      <c r="F70" s="497" t="str">
        <f>'5- Identificación de Riesgos'!H40</f>
        <v>Muy Baja - 1</v>
      </c>
      <c r="G70" s="375" t="str">
        <f>'5- Identificación de Riesgos'!M40</f>
        <v>Moderado - 3</v>
      </c>
      <c r="H70" s="375" t="str">
        <f>'5- Identificación de Riesgos'!N40</f>
        <v>Moderado - 3</v>
      </c>
      <c r="I70" s="252"/>
      <c r="J70" s="500" t="str">
        <f>'6- Valoración Controles'!T38</f>
        <v>Muy Baja - 1</v>
      </c>
      <c r="K70" s="500" t="str">
        <f>'6- Valoración Controles'!U38</f>
        <v>Moderado - 3</v>
      </c>
      <c r="L70" s="501" t="e">
        <f>AVERAGE(#REF!)</f>
        <v>#REF!</v>
      </c>
      <c r="M70" s="375" t="str">
        <f>'6- Valoración Controles'!V38</f>
        <v>Moderado - 3</v>
      </c>
      <c r="N70" s="375" t="s">
        <v>426</v>
      </c>
      <c r="O70" s="518" t="s">
        <v>435</v>
      </c>
      <c r="P70" s="517" t="s">
        <v>428</v>
      </c>
      <c r="Q70" s="517" t="s">
        <v>429</v>
      </c>
    </row>
    <row r="71" spans="1:17" ht="43.15" customHeight="1">
      <c r="A71" s="446"/>
      <c r="B71" s="375"/>
      <c r="C71" s="375"/>
      <c r="D71" s="375"/>
      <c r="E71" s="236" t="str">
        <f>'5- Identificación de Riesgos'!D41</f>
        <v xml:space="preserve">2. Desconocimiento y no aplicación del Código de Ética y Buen Gobierno.    </v>
      </c>
      <c r="F71" s="497"/>
      <c r="G71" s="499"/>
      <c r="H71" s="375"/>
      <c r="I71" s="252"/>
      <c r="J71" s="500"/>
      <c r="K71" s="500"/>
      <c r="L71" s="501"/>
      <c r="M71" s="375"/>
      <c r="N71" s="375"/>
      <c r="O71" s="519"/>
      <c r="P71" s="385"/>
      <c r="Q71" s="385"/>
    </row>
    <row r="72" spans="1:17" ht="14.45" customHeight="1">
      <c r="A72" s="446"/>
      <c r="B72" s="375"/>
      <c r="C72" s="375"/>
      <c r="D72" s="375"/>
      <c r="E72" s="236" t="str">
        <f>'5- Identificación de Riesgos'!D42</f>
        <v>3. Carencia de compromiso  y transparencia de los servidores judiciales</v>
      </c>
      <c r="F72" s="497"/>
      <c r="G72" s="499"/>
      <c r="H72" s="375"/>
      <c r="I72" s="252"/>
      <c r="J72" s="500"/>
      <c r="K72" s="500"/>
      <c r="L72" s="501"/>
      <c r="M72" s="375"/>
      <c r="N72" s="375"/>
      <c r="O72" s="519"/>
      <c r="P72" s="385"/>
      <c r="Q72" s="385"/>
    </row>
    <row r="73" spans="1:17" ht="25.5">
      <c r="A73" s="446"/>
      <c r="B73" s="375"/>
      <c r="C73" s="375"/>
      <c r="D73" s="375"/>
      <c r="E73" s="236" t="str">
        <f>'5- Identificación de Riesgos'!D43</f>
        <v>4. Deficiencia de  controles en el trámite  de los documentos</v>
      </c>
      <c r="F73" s="497"/>
      <c r="G73" s="499"/>
      <c r="H73" s="375"/>
      <c r="I73" s="252"/>
      <c r="J73" s="500"/>
      <c r="K73" s="500"/>
      <c r="L73" s="501"/>
      <c r="M73" s="375"/>
      <c r="N73" s="375"/>
      <c r="O73" s="519"/>
      <c r="P73" s="385"/>
      <c r="Q73" s="385"/>
    </row>
    <row r="74" spans="1:17" ht="14.45" customHeight="1">
      <c r="A74" s="446"/>
      <c r="B74" s="375"/>
      <c r="C74" s="375"/>
      <c r="D74" s="375"/>
      <c r="E74" s="236" t="str">
        <f>'5- Identificación de Riesgos'!D44</f>
        <v xml:space="preserve">5. No aplicación adecuada de los procedimientos de control </v>
      </c>
      <c r="F74" s="497"/>
      <c r="G74" s="499"/>
      <c r="H74" s="375"/>
      <c r="I74" s="252"/>
      <c r="J74" s="500"/>
      <c r="K74" s="500"/>
      <c r="L74" s="501"/>
      <c r="M74" s="375"/>
      <c r="N74" s="375"/>
      <c r="O74" s="519"/>
      <c r="P74" s="385"/>
      <c r="Q74" s="385"/>
    </row>
    <row r="75" spans="1:17" ht="14.45" customHeight="1">
      <c r="A75" s="446"/>
      <c r="B75" s="375"/>
      <c r="C75" s="375"/>
      <c r="D75" s="375"/>
      <c r="E75" s="236" t="str">
        <f>'5- Identificación de Riesgos'!D45</f>
        <v>6. Falta de control del responsable del manejo de las claves y mecanismos de seguridad electrónica.</v>
      </c>
      <c r="F75" s="497"/>
      <c r="G75" s="499"/>
      <c r="H75" s="375"/>
      <c r="I75" s="252"/>
      <c r="J75" s="500"/>
      <c r="K75" s="500"/>
      <c r="L75" s="501"/>
      <c r="M75" s="375"/>
      <c r="N75" s="375"/>
      <c r="O75" s="519"/>
      <c r="P75" s="385"/>
      <c r="Q75" s="385"/>
    </row>
    <row r="76" spans="1:17" ht="14.45" customHeight="1">
      <c r="A76" s="446"/>
      <c r="B76" s="375"/>
      <c r="C76" s="375"/>
      <c r="D76" s="375"/>
      <c r="E76" s="236" t="str">
        <f>'5- Identificación de Riesgos'!D46</f>
        <v xml:space="preserve">7. Falta de control  en el proceso de gestión y transporte de los mismos. </v>
      </c>
      <c r="F76" s="497"/>
      <c r="G76" s="499"/>
      <c r="H76" s="375"/>
      <c r="I76" s="252"/>
      <c r="J76" s="500"/>
      <c r="K76" s="500"/>
      <c r="L76" s="501"/>
      <c r="M76" s="375"/>
      <c r="N76" s="375"/>
      <c r="O76" s="519"/>
      <c r="P76" s="385"/>
      <c r="Q76" s="385"/>
    </row>
    <row r="77" spans="1:17">
      <c r="A77" s="446"/>
      <c r="B77" s="375"/>
      <c r="C77" s="375"/>
      <c r="D77" s="375"/>
      <c r="E77" s="236" t="str">
        <f>'5- Identificación de Riesgos'!D47</f>
        <v>8. Falsificación de las firmas autorizadas y sellos.</v>
      </c>
      <c r="F77" s="497"/>
      <c r="G77" s="499"/>
      <c r="H77" s="375"/>
      <c r="I77" s="252"/>
      <c r="J77" s="500"/>
      <c r="K77" s="500"/>
      <c r="L77" s="501"/>
      <c r="M77" s="375"/>
      <c r="N77" s="375"/>
      <c r="O77" s="519"/>
      <c r="P77" s="385"/>
      <c r="Q77" s="385"/>
    </row>
    <row r="78" spans="1:17" ht="63.75">
      <c r="A78" s="446"/>
      <c r="B78" s="375"/>
      <c r="C78" s="375"/>
      <c r="D78" s="375"/>
      <c r="E78" s="236" t="str">
        <f>'5- Identificación de Riesgos'!D48</f>
        <v>9. Adulteración, modificación, falsificación de documentos, datos  y/o ingreso de información en los sistemas de personas, que no tienen  vínculo laboral o contractual, compromiso de pago de otra índole.</v>
      </c>
      <c r="F78" s="497"/>
      <c r="G78" s="499"/>
      <c r="H78" s="375"/>
      <c r="I78" s="252"/>
      <c r="J78" s="500"/>
      <c r="K78" s="500"/>
      <c r="L78" s="501"/>
      <c r="M78" s="375"/>
      <c r="N78" s="375"/>
      <c r="O78" s="519"/>
      <c r="P78" s="385"/>
      <c r="Q78" s="385"/>
    </row>
    <row r="79" spans="1:17" ht="25.5">
      <c r="A79" s="446"/>
      <c r="B79" s="375"/>
      <c r="C79" s="375"/>
      <c r="D79" s="375"/>
      <c r="E79" s="236" t="str">
        <f>'5- Identificación de Riesgos'!D49</f>
        <v xml:space="preserve">10. Incumplimiento a los procesos duales en los pagos </v>
      </c>
      <c r="F79" s="497"/>
      <c r="G79" s="499"/>
      <c r="H79" s="375"/>
      <c r="I79" s="252"/>
      <c r="J79" s="500"/>
      <c r="K79" s="500"/>
      <c r="L79" s="501"/>
      <c r="M79" s="375"/>
      <c r="N79" s="375"/>
      <c r="O79" s="519"/>
      <c r="P79" s="385"/>
      <c r="Q79" s="385"/>
    </row>
    <row r="80" spans="1:17" ht="25.5">
      <c r="A80" s="446">
        <f>'5- Identificación de Riesgos'!A50</f>
        <v>8</v>
      </c>
      <c r="B80" s="375" t="str">
        <f>'5- Identificación de Riesgos'!B50</f>
        <v>Ofrecer, prometer, entregar, aceptar o solicitar una ventaja indebida para dar tramite de pago de devolución de sumas de dinero de competencia del Fondos Especiales.</v>
      </c>
      <c r="C80" s="375" t="str">
        <f>'5- Identificación de Riesgos'!C50</f>
        <v>Cuando se solicita y se tramita la solicitud de devolución de sumas de dinero de los Fondos Especiales sin el lleno de los requisitos legales, se falsifican documentos soporte para el pago.</v>
      </c>
      <c r="D80" s="375" t="s">
        <v>288</v>
      </c>
      <c r="E80" s="236" t="str">
        <f>'5- Identificación de Riesgos'!D50</f>
        <v>1. Falta de ética de los servidores públicos (Debilidades en principios y valores)</v>
      </c>
      <c r="F80" s="497" t="str">
        <f>'5- Identificación de Riesgos'!H50</f>
        <v>Muy Baja - 1</v>
      </c>
      <c r="G80" s="375" t="str">
        <f>'5- Identificación de Riesgos'!M50</f>
        <v>Mayor - 4</v>
      </c>
      <c r="H80" s="375" t="str">
        <f>'5- Identificación de Riesgos'!N50</f>
        <v>Alto  - 4</v>
      </c>
      <c r="I80" s="252"/>
      <c r="J80" s="500" t="str">
        <f>'6- Valoración Controles'!T48</f>
        <v>Muy Baja - 1</v>
      </c>
      <c r="K80" s="500" t="str">
        <f>'6- Valoración Controles'!U48</f>
        <v>Moderado - 3</v>
      </c>
      <c r="L80" s="501" t="e">
        <f>AVERAGE(#REF!)</f>
        <v>#REF!</v>
      </c>
      <c r="M80" s="375" t="str">
        <f>'6- Valoración Controles'!V48</f>
        <v>Moderado - 3</v>
      </c>
      <c r="N80" s="375" t="s">
        <v>426</v>
      </c>
      <c r="O80" s="518" t="s">
        <v>436</v>
      </c>
      <c r="P80" s="517" t="s">
        <v>428</v>
      </c>
      <c r="Q80" s="517" t="s">
        <v>429</v>
      </c>
    </row>
    <row r="81" spans="1:17" ht="25.5">
      <c r="A81" s="446"/>
      <c r="B81" s="375"/>
      <c r="C81" s="375"/>
      <c r="D81" s="375"/>
      <c r="E81" s="236" t="str">
        <f>'5- Identificación de Riesgos'!D51</f>
        <v>2. Falta de ética de terceros interesados  (Debilidades principios y valores)</v>
      </c>
      <c r="F81" s="497"/>
      <c r="G81" s="499"/>
      <c r="H81" s="375"/>
      <c r="I81" s="252"/>
      <c r="J81" s="500"/>
      <c r="K81" s="500"/>
      <c r="L81" s="501"/>
      <c r="M81" s="375"/>
      <c r="N81" s="375"/>
      <c r="O81" s="519"/>
      <c r="P81" s="385"/>
      <c r="Q81" s="385"/>
    </row>
    <row r="82" spans="1:17" ht="63.75">
      <c r="A82" s="446"/>
      <c r="B82" s="375"/>
      <c r="C82" s="375"/>
      <c r="D82" s="375"/>
      <c r="E82" s="236" t="str">
        <f>'5- Identificación de Riesgos'!D52</f>
        <v>3. Falta de compromiso y sinergia administrativa para revisar la completitud de los soportes ordenados en el contrato, como requisito para trámite de pago o ausencia de verificación de su publicación en SECOPII</v>
      </c>
      <c r="F82" s="497"/>
      <c r="G82" s="499"/>
      <c r="H82" s="375"/>
      <c r="I82" s="252"/>
      <c r="J82" s="500"/>
      <c r="K82" s="500"/>
      <c r="L82" s="501"/>
      <c r="M82" s="375"/>
      <c r="N82" s="375"/>
      <c r="O82" s="519"/>
      <c r="P82" s="385"/>
      <c r="Q82" s="385"/>
    </row>
    <row r="83" spans="1:17" ht="38.25">
      <c r="A83" s="446"/>
      <c r="B83" s="375"/>
      <c r="C83" s="375"/>
      <c r="D83" s="375"/>
      <c r="E83" s="236" t="str">
        <f>'5- Identificación de Riesgos'!D53</f>
        <v>4. Desconocimiento de las normas tributarias que se aplican y que incluyen obligación de hacer retenciones en la fuente</v>
      </c>
      <c r="F83" s="497"/>
      <c r="G83" s="499"/>
      <c r="H83" s="375"/>
      <c r="I83" s="252"/>
      <c r="J83" s="500"/>
      <c r="K83" s="500"/>
      <c r="L83" s="501"/>
      <c r="M83" s="375"/>
      <c r="N83" s="375"/>
      <c r="O83" s="519"/>
      <c r="P83" s="385"/>
      <c r="Q83" s="385"/>
    </row>
    <row r="84" spans="1:17" ht="38.25">
      <c r="A84" s="446"/>
      <c r="B84" s="375"/>
      <c r="C84" s="375"/>
      <c r="D84" s="375"/>
      <c r="E84" s="236" t="str">
        <f>'5- Identificación de Riesgos'!D54</f>
        <v>5. Desidia administrativa en el trámite de las cuentas que generen perjuicios a beneficiarios de pagos por demoras injustificadas</v>
      </c>
      <c r="F84" s="497"/>
      <c r="G84" s="499"/>
      <c r="H84" s="375"/>
      <c r="I84" s="252"/>
      <c r="J84" s="500"/>
      <c r="K84" s="500"/>
      <c r="L84" s="501"/>
      <c r="M84" s="375"/>
      <c r="N84" s="375"/>
      <c r="O84" s="519"/>
      <c r="P84" s="385"/>
      <c r="Q84" s="385"/>
    </row>
    <row r="85" spans="1:17" ht="25.5">
      <c r="A85" s="446"/>
      <c r="B85" s="375"/>
      <c r="C85" s="375"/>
      <c r="D85" s="375"/>
      <c r="E85" s="236" t="str">
        <f>'5- Identificación de Riesgos'!D55</f>
        <v>6. Ausencia de controles que permitan la demora injustificada en el trámite de cuentas</v>
      </c>
      <c r="F85" s="497"/>
      <c r="G85" s="499"/>
      <c r="H85" s="375"/>
      <c r="I85" s="252"/>
      <c r="J85" s="500"/>
      <c r="K85" s="500"/>
      <c r="L85" s="501"/>
      <c r="M85" s="375"/>
      <c r="N85" s="375"/>
      <c r="O85" s="519"/>
      <c r="P85" s="385"/>
      <c r="Q85" s="385"/>
    </row>
    <row r="86" spans="1:17">
      <c r="A86" s="446"/>
      <c r="B86" s="375"/>
      <c r="C86" s="375"/>
      <c r="D86" s="375"/>
      <c r="E86" s="236">
        <f>'5- Identificación de Riesgos'!D56</f>
        <v>0</v>
      </c>
      <c r="F86" s="497"/>
      <c r="G86" s="499"/>
      <c r="H86" s="375"/>
      <c r="I86" s="252"/>
      <c r="J86" s="500"/>
      <c r="K86" s="500"/>
      <c r="L86" s="501"/>
      <c r="M86" s="375"/>
      <c r="N86" s="375"/>
      <c r="O86" s="519"/>
      <c r="P86" s="385"/>
      <c r="Q86" s="385"/>
    </row>
    <row r="87" spans="1:17">
      <c r="A87" s="446"/>
      <c r="B87" s="375"/>
      <c r="C87" s="375"/>
      <c r="D87" s="375"/>
      <c r="E87" s="236">
        <f>'5- Identificación de Riesgos'!D57</f>
        <v>0</v>
      </c>
      <c r="F87" s="497"/>
      <c r="G87" s="499"/>
      <c r="H87" s="375"/>
      <c r="I87" s="252"/>
      <c r="J87" s="500"/>
      <c r="K87" s="500"/>
      <c r="L87" s="501"/>
      <c r="M87" s="375"/>
      <c r="N87" s="375"/>
      <c r="O87" s="519"/>
      <c r="P87" s="385"/>
      <c r="Q87" s="385"/>
    </row>
    <row r="88" spans="1:17">
      <c r="A88" s="446"/>
      <c r="B88" s="375"/>
      <c r="C88" s="375"/>
      <c r="D88" s="375"/>
      <c r="E88" s="236">
        <f>'5- Identificación de Riesgos'!D58</f>
        <v>0</v>
      </c>
      <c r="F88" s="497"/>
      <c r="G88" s="499"/>
      <c r="H88" s="375"/>
      <c r="I88" s="252"/>
      <c r="J88" s="500"/>
      <c r="K88" s="500"/>
      <c r="L88" s="501"/>
      <c r="M88" s="375"/>
      <c r="N88" s="375"/>
      <c r="O88" s="519"/>
      <c r="P88" s="385"/>
      <c r="Q88" s="385"/>
    </row>
    <row r="89" spans="1:17">
      <c r="A89" s="446"/>
      <c r="B89" s="375"/>
      <c r="C89" s="375"/>
      <c r="D89" s="375"/>
      <c r="E89" s="236">
        <f>'5- Identificación de Riesgos'!D59</f>
        <v>0</v>
      </c>
      <c r="F89" s="497"/>
      <c r="G89" s="499"/>
      <c r="H89" s="375"/>
      <c r="I89" s="252"/>
      <c r="J89" s="500"/>
      <c r="K89" s="500"/>
      <c r="L89" s="501"/>
      <c r="M89" s="375"/>
      <c r="N89" s="375"/>
      <c r="O89" s="519"/>
      <c r="P89" s="385"/>
      <c r="Q89" s="385"/>
    </row>
    <row r="90" spans="1:17" ht="25.5">
      <c r="A90" s="446">
        <f>'5- Identificación de Riesgos'!A60</f>
        <v>9</v>
      </c>
      <c r="B90" s="375" t="str">
        <f>'5- Identificación de Riesgos'!B60</f>
        <v>Ofrecer, prometer, entregar, aceptar o solicitar una ventaja indebida para efectuar la asignación presupuestal</v>
      </c>
      <c r="C90" s="375" t="str">
        <f>'5- Identificación de Riesgos'!C60</f>
        <v>La asignación y modificaciones presupuestales se realizan con criterios subjetivos para satisfacer beneficios particulares evitando la aplicación de los objetivos institucionales para la distribución del presupuesto.</v>
      </c>
      <c r="D90" s="375" t="s">
        <v>288</v>
      </c>
      <c r="E90" s="236" t="str">
        <f>'5- Identificación de Riesgos'!D60</f>
        <v>1. Falta de ética de los servidores públicos (Debilidades en principios y valores)</v>
      </c>
      <c r="F90" s="497" t="str">
        <f>'5- Identificación de Riesgos'!H60</f>
        <v>Muy Baja - 1</v>
      </c>
      <c r="G90" s="375" t="str">
        <f>'5- Identificación de Riesgos'!M60</f>
        <v>Menor - 2</v>
      </c>
      <c r="H90" s="375" t="str">
        <f>'5- Identificación de Riesgos'!N60</f>
        <v>Bajo - 2</v>
      </c>
      <c r="I90" s="252"/>
      <c r="J90" s="500" t="str">
        <f>'6- Valoración Controles'!T58</f>
        <v>Muy Baja - 1</v>
      </c>
      <c r="K90" s="500" t="str">
        <f>'6- Valoración Controles'!U58</f>
        <v>Menor - 2</v>
      </c>
      <c r="L90" s="501" t="e">
        <f>AVERAGE(#REF!)</f>
        <v>#REF!</v>
      </c>
      <c r="M90" s="375" t="str">
        <f>'6- Valoración Controles'!V58</f>
        <v>Bajo - 2</v>
      </c>
      <c r="N90" s="375" t="s">
        <v>426</v>
      </c>
      <c r="O90" s="518" t="s">
        <v>437</v>
      </c>
      <c r="P90" s="517" t="s">
        <v>428</v>
      </c>
      <c r="Q90" s="517" t="s">
        <v>429</v>
      </c>
    </row>
    <row r="91" spans="1:17" ht="25.5">
      <c r="A91" s="446"/>
      <c r="B91" s="375"/>
      <c r="C91" s="375"/>
      <c r="D91" s="375"/>
      <c r="E91" s="236" t="str">
        <f>'5- Identificación de Riesgos'!D61</f>
        <v>2. Falta de ética de terceros interesados  (Debilidades principios y valores)</v>
      </c>
      <c r="F91" s="497"/>
      <c r="G91" s="499"/>
      <c r="H91" s="375"/>
      <c r="I91" s="252"/>
      <c r="J91" s="500"/>
      <c r="K91" s="500"/>
      <c r="L91" s="501"/>
      <c r="M91" s="375"/>
      <c r="N91" s="375"/>
      <c r="O91" s="519"/>
      <c r="P91" s="385"/>
      <c r="Q91" s="385"/>
    </row>
    <row r="92" spans="1:17" ht="51">
      <c r="A92" s="446"/>
      <c r="B92" s="375"/>
      <c r="C92" s="375"/>
      <c r="D92" s="375"/>
      <c r="E92" s="236" t="str">
        <f>'5- Identificación de Riesgos'!D62</f>
        <v xml:space="preserve">3. La asignación presupuestal se tramita incumpliendo criterios técnicos y legales, está concentrada en un solo servidor y carece de controles administrativos. </v>
      </c>
      <c r="F92" s="497"/>
      <c r="G92" s="499"/>
      <c r="H92" s="375"/>
      <c r="I92" s="252"/>
      <c r="J92" s="500"/>
      <c r="K92" s="500"/>
      <c r="L92" s="501"/>
      <c r="M92" s="375"/>
      <c r="N92" s="375"/>
      <c r="O92" s="519"/>
      <c r="P92" s="385"/>
      <c r="Q92" s="385"/>
    </row>
    <row r="93" spans="1:17">
      <c r="A93" s="446"/>
      <c r="B93" s="375"/>
      <c r="C93" s="375"/>
      <c r="D93" s="375"/>
      <c r="E93" s="236">
        <f>'5- Identificación de Riesgos'!D63</f>
        <v>0</v>
      </c>
      <c r="F93" s="497"/>
      <c r="G93" s="499"/>
      <c r="H93" s="375"/>
      <c r="I93" s="252"/>
      <c r="J93" s="500"/>
      <c r="K93" s="500"/>
      <c r="L93" s="501"/>
      <c r="M93" s="375"/>
      <c r="N93" s="375"/>
      <c r="O93" s="519"/>
      <c r="P93" s="385"/>
      <c r="Q93" s="385"/>
    </row>
    <row r="94" spans="1:17">
      <c r="A94" s="446"/>
      <c r="B94" s="375"/>
      <c r="C94" s="375"/>
      <c r="D94" s="375"/>
      <c r="E94" s="236">
        <f>'5- Identificación de Riesgos'!D64</f>
        <v>0</v>
      </c>
      <c r="F94" s="497"/>
      <c r="G94" s="499"/>
      <c r="H94" s="375"/>
      <c r="I94" s="252"/>
      <c r="J94" s="500"/>
      <c r="K94" s="500"/>
      <c r="L94" s="501"/>
      <c r="M94" s="375"/>
      <c r="N94" s="375"/>
      <c r="O94" s="519"/>
      <c r="P94" s="385"/>
      <c r="Q94" s="385"/>
    </row>
    <row r="95" spans="1:17">
      <c r="A95" s="446"/>
      <c r="B95" s="375"/>
      <c r="C95" s="375"/>
      <c r="D95" s="375"/>
      <c r="E95" s="236">
        <f>'5- Identificación de Riesgos'!D65</f>
        <v>0</v>
      </c>
      <c r="F95" s="497"/>
      <c r="G95" s="499"/>
      <c r="H95" s="375"/>
      <c r="I95" s="252"/>
      <c r="J95" s="500"/>
      <c r="K95" s="500"/>
      <c r="L95" s="501"/>
      <c r="M95" s="375"/>
      <c r="N95" s="375"/>
      <c r="O95" s="519"/>
      <c r="P95" s="385"/>
      <c r="Q95" s="385"/>
    </row>
    <row r="96" spans="1:17">
      <c r="A96" s="446"/>
      <c r="B96" s="375"/>
      <c r="C96" s="375"/>
      <c r="D96" s="375"/>
      <c r="E96" s="236">
        <f>'5- Identificación de Riesgos'!D66</f>
        <v>0</v>
      </c>
      <c r="F96" s="497"/>
      <c r="G96" s="499"/>
      <c r="H96" s="375"/>
      <c r="I96" s="252"/>
      <c r="J96" s="500"/>
      <c r="K96" s="500"/>
      <c r="L96" s="501"/>
      <c r="M96" s="375"/>
      <c r="N96" s="375"/>
      <c r="O96" s="519"/>
      <c r="P96" s="385"/>
      <c r="Q96" s="385"/>
    </row>
    <row r="97" spans="1:17">
      <c r="A97" s="446"/>
      <c r="B97" s="375"/>
      <c r="C97" s="375"/>
      <c r="D97" s="375"/>
      <c r="E97" s="236">
        <f>'5- Identificación de Riesgos'!D67</f>
        <v>0</v>
      </c>
      <c r="F97" s="497"/>
      <c r="G97" s="499"/>
      <c r="H97" s="375"/>
      <c r="I97" s="252"/>
      <c r="J97" s="500"/>
      <c r="K97" s="500"/>
      <c r="L97" s="501"/>
      <c r="M97" s="375"/>
      <c r="N97" s="375"/>
      <c r="O97" s="519"/>
      <c r="P97" s="385"/>
      <c r="Q97" s="385"/>
    </row>
    <row r="98" spans="1:17">
      <c r="A98" s="446"/>
      <c r="B98" s="375"/>
      <c r="C98" s="375"/>
      <c r="D98" s="375"/>
      <c r="E98" s="236">
        <f>'5- Identificación de Riesgos'!D68</f>
        <v>0</v>
      </c>
      <c r="F98" s="497"/>
      <c r="G98" s="499"/>
      <c r="H98" s="375"/>
      <c r="I98" s="252"/>
      <c r="J98" s="500"/>
      <c r="K98" s="500"/>
      <c r="L98" s="501"/>
      <c r="M98" s="375"/>
      <c r="N98" s="375"/>
      <c r="O98" s="519"/>
      <c r="P98" s="385"/>
      <c r="Q98" s="385"/>
    </row>
    <row r="99" spans="1:17">
      <c r="A99" s="446"/>
      <c r="B99" s="375"/>
      <c r="C99" s="375"/>
      <c r="D99" s="375"/>
      <c r="E99" s="236">
        <f>'5- Identificación de Riesgos'!D69</f>
        <v>0</v>
      </c>
      <c r="F99" s="497"/>
      <c r="G99" s="499"/>
      <c r="H99" s="375"/>
      <c r="I99" s="252"/>
      <c r="J99" s="500"/>
      <c r="K99" s="500"/>
      <c r="L99" s="501"/>
      <c r="M99" s="375"/>
      <c r="N99" s="375"/>
      <c r="O99" s="519"/>
      <c r="P99" s="385"/>
      <c r="Q99" s="385"/>
    </row>
    <row r="100" spans="1:17" ht="25.5">
      <c r="A100" s="446">
        <f>'5- Identificación de Riesgos'!A70</f>
        <v>10</v>
      </c>
      <c r="B100" s="375" t="str">
        <f>'5- Identificación de Riesgos'!B70</f>
        <v>Ofrecer, prometer, entregar, aceptar o solicitar una ventaja indebida para tramitar cuentas sin el lleno de requisitos contractuales o aplicar erradamente deducciones.</v>
      </c>
      <c r="C100" s="375" t="str">
        <f>'5- Identificación de Riesgos'!C70</f>
        <v>Omitir la verificación de los documentos requeridos para tramitar la obligación, o elaborar la abligación sin los descuentos establecidos en la ley, o demorar la elaboración del documento de manera injustificada</v>
      </c>
      <c r="D100" s="375" t="s">
        <v>288</v>
      </c>
      <c r="E100" s="236" t="str">
        <f>'5- Identificación de Riesgos'!D70</f>
        <v>1. Falta de ética de los servidores públicos (Debilidades en principios y valores)</v>
      </c>
      <c r="F100" s="497" t="str">
        <f>'5- Identificación de Riesgos'!H70</f>
        <v>Muy Baja - 1</v>
      </c>
      <c r="G100" s="375" t="str">
        <f>'5- Identificación de Riesgos'!M70</f>
        <v>Menor - 2</v>
      </c>
      <c r="H100" s="375" t="str">
        <f>'5- Identificación de Riesgos'!N70</f>
        <v>Bajo - 2</v>
      </c>
      <c r="I100" s="252"/>
      <c r="J100" s="500" t="str">
        <f>'6- Valoración Controles'!T68</f>
        <v>Muy Baja - 1</v>
      </c>
      <c r="K100" s="500" t="str">
        <f>'6- Valoración Controles'!U68</f>
        <v>Menor - 2</v>
      </c>
      <c r="L100" s="501" t="e">
        <f>AVERAGE(#REF!)</f>
        <v>#REF!</v>
      </c>
      <c r="M100" s="375" t="str">
        <f>'6- Valoración Controles'!V68</f>
        <v>Bajo - 2</v>
      </c>
      <c r="N100" s="375" t="s">
        <v>426</v>
      </c>
      <c r="O100" s="518" t="s">
        <v>438</v>
      </c>
      <c r="P100" s="517" t="s">
        <v>428</v>
      </c>
      <c r="Q100" s="517" t="s">
        <v>429</v>
      </c>
    </row>
    <row r="101" spans="1:17" ht="25.5">
      <c r="A101" s="446"/>
      <c r="B101" s="375"/>
      <c r="C101" s="375"/>
      <c r="D101" s="375"/>
      <c r="E101" s="236" t="str">
        <f>'5- Identificación de Riesgos'!D71</f>
        <v>2. Falta de ética de terceros interesados  (Debilidades principios y valores)</v>
      </c>
      <c r="F101" s="497"/>
      <c r="G101" s="499"/>
      <c r="H101" s="375"/>
      <c r="I101" s="252"/>
      <c r="J101" s="500"/>
      <c r="K101" s="500"/>
      <c r="L101" s="501"/>
      <c r="M101" s="375"/>
      <c r="N101" s="375"/>
      <c r="O101" s="519"/>
      <c r="P101" s="385"/>
      <c r="Q101" s="385"/>
    </row>
    <row r="102" spans="1:17" ht="63.75">
      <c r="A102" s="446"/>
      <c r="B102" s="375"/>
      <c r="C102" s="375"/>
      <c r="D102" s="375"/>
      <c r="E102" s="236" t="str">
        <f>'5- Identificación de Riesgos'!D72</f>
        <v>3. Falta de compromiso y sinergia administrativa para revisar la completitud de los soportes ordenados en el contrato, como requisito para trámite de pago o ausencia de verificación de su publicación en SECOPII</v>
      </c>
      <c r="F102" s="497"/>
      <c r="G102" s="499"/>
      <c r="H102" s="375"/>
      <c r="I102" s="252"/>
      <c r="J102" s="500"/>
      <c r="K102" s="500"/>
      <c r="L102" s="501"/>
      <c r="M102" s="375"/>
      <c r="N102" s="375"/>
      <c r="O102" s="519"/>
      <c r="P102" s="385"/>
      <c r="Q102" s="385"/>
    </row>
    <row r="103" spans="1:17" ht="38.25">
      <c r="A103" s="446"/>
      <c r="B103" s="375"/>
      <c r="C103" s="375"/>
      <c r="D103" s="375"/>
      <c r="E103" s="236" t="str">
        <f>'5- Identificación de Riesgos'!D73</f>
        <v>4. Desconocimiento de las normas tributarias que se aplican y que incluyen obligación de hacer retenciones en la fuente</v>
      </c>
      <c r="F103" s="497"/>
      <c r="G103" s="499"/>
      <c r="H103" s="375"/>
      <c r="I103" s="252"/>
      <c r="J103" s="500"/>
      <c r="K103" s="500"/>
      <c r="L103" s="501"/>
      <c r="M103" s="375"/>
      <c r="N103" s="375"/>
      <c r="O103" s="519"/>
      <c r="P103" s="385"/>
      <c r="Q103" s="385"/>
    </row>
    <row r="104" spans="1:17" ht="38.25">
      <c r="A104" s="446"/>
      <c r="B104" s="375"/>
      <c r="C104" s="375"/>
      <c r="D104" s="375"/>
      <c r="E104" s="236" t="str">
        <f>'5- Identificación de Riesgos'!D74</f>
        <v>5. Desidia administrativa en el trámite de las cuentas que generen perjuicios a beneficiarios de pagos por demoras injustificadas</v>
      </c>
      <c r="F104" s="497"/>
      <c r="G104" s="499"/>
      <c r="H104" s="375"/>
      <c r="I104" s="252"/>
      <c r="J104" s="500"/>
      <c r="K104" s="500"/>
      <c r="L104" s="501"/>
      <c r="M104" s="375"/>
      <c r="N104" s="375"/>
      <c r="O104" s="519"/>
      <c r="P104" s="385"/>
      <c r="Q104" s="385"/>
    </row>
    <row r="105" spans="1:17" ht="25.5">
      <c r="A105" s="446"/>
      <c r="B105" s="375"/>
      <c r="C105" s="375"/>
      <c r="D105" s="375"/>
      <c r="E105" s="236" t="str">
        <f>'5- Identificación de Riesgos'!D75</f>
        <v>6. Ausencia de controles que permitan la demora injustificada en el trámite de cuentas</v>
      </c>
      <c r="F105" s="497"/>
      <c r="G105" s="499"/>
      <c r="H105" s="375"/>
      <c r="I105" s="252"/>
      <c r="J105" s="500"/>
      <c r="K105" s="500"/>
      <c r="L105" s="501"/>
      <c r="M105" s="375"/>
      <c r="N105" s="375"/>
      <c r="O105" s="519"/>
      <c r="P105" s="385"/>
      <c r="Q105" s="385"/>
    </row>
    <row r="106" spans="1:17">
      <c r="A106" s="446"/>
      <c r="B106" s="375"/>
      <c r="C106" s="375"/>
      <c r="D106" s="375"/>
      <c r="E106" s="236">
        <f>'5- Identificación de Riesgos'!D76</f>
        <v>0</v>
      </c>
      <c r="F106" s="497"/>
      <c r="G106" s="499"/>
      <c r="H106" s="375"/>
      <c r="I106" s="252"/>
      <c r="J106" s="500"/>
      <c r="K106" s="500"/>
      <c r="L106" s="501"/>
      <c r="M106" s="375"/>
      <c r="N106" s="375"/>
      <c r="O106" s="519"/>
      <c r="P106" s="385"/>
      <c r="Q106" s="385"/>
    </row>
    <row r="107" spans="1:17">
      <c r="A107" s="446"/>
      <c r="B107" s="375"/>
      <c r="C107" s="375"/>
      <c r="D107" s="375"/>
      <c r="E107" s="236">
        <f>'5- Identificación de Riesgos'!D77</f>
        <v>0</v>
      </c>
      <c r="F107" s="497"/>
      <c r="G107" s="499"/>
      <c r="H107" s="375"/>
      <c r="I107" s="252"/>
      <c r="J107" s="500"/>
      <c r="K107" s="500"/>
      <c r="L107" s="501"/>
      <c r="M107" s="375"/>
      <c r="N107" s="375"/>
      <c r="O107" s="519"/>
      <c r="P107" s="385"/>
      <c r="Q107" s="385"/>
    </row>
    <row r="108" spans="1:17">
      <c r="A108" s="446"/>
      <c r="B108" s="375"/>
      <c r="C108" s="375"/>
      <c r="D108" s="375"/>
      <c r="E108" s="236">
        <f>'5- Identificación de Riesgos'!D78</f>
        <v>0</v>
      </c>
      <c r="F108" s="497"/>
      <c r="G108" s="499"/>
      <c r="H108" s="375"/>
      <c r="I108" s="252"/>
      <c r="J108" s="500"/>
      <c r="K108" s="500"/>
      <c r="L108" s="501"/>
      <c r="M108" s="375"/>
      <c r="N108" s="375"/>
      <c r="O108" s="519"/>
      <c r="P108" s="385"/>
      <c r="Q108" s="385"/>
    </row>
    <row r="109" spans="1:17">
      <c r="A109" s="446"/>
      <c r="B109" s="375"/>
      <c r="C109" s="375"/>
      <c r="D109" s="375"/>
      <c r="E109" s="236">
        <f>'5- Identificación de Riesgos'!D79</f>
        <v>0</v>
      </c>
      <c r="F109" s="497"/>
      <c r="G109" s="499"/>
      <c r="H109" s="375"/>
      <c r="I109" s="252"/>
      <c r="J109" s="500"/>
      <c r="K109" s="500"/>
      <c r="L109" s="501"/>
      <c r="M109" s="375"/>
      <c r="N109" s="375"/>
      <c r="O109" s="519"/>
      <c r="P109" s="385"/>
      <c r="Q109" s="385"/>
    </row>
    <row r="110" spans="1:17" ht="25.5">
      <c r="A110" s="446">
        <f>'5- Identificación de Riesgos'!A80</f>
        <v>11</v>
      </c>
      <c r="B110" s="375" t="str">
        <f>'5- Identificación de Riesgos'!B80</f>
        <v>Ofrecer, prometer, entregar, aceptar o solicitar una ventaja indebida para girar un cheque a un beneficiario diferente al que corresponde.</v>
      </c>
      <c r="C110" s="375" t="str">
        <f>'5- Identificación de Riesgos'!C80</f>
        <v xml:space="preserve">Utilizar los giros recibidos del Ministerio de Hacienda para beneficiar a un tercero. </v>
      </c>
      <c r="D110" s="375" t="s">
        <v>288</v>
      </c>
      <c r="E110" s="236" t="str">
        <f>'5- Identificación de Riesgos'!D80</f>
        <v>1. Falta de ética de los servidores públicos (Debilidades en principios y valores)</v>
      </c>
      <c r="F110" s="497" t="str">
        <f>'5- Identificación de Riesgos'!H80</f>
        <v>Muy Baja - 1</v>
      </c>
      <c r="G110" s="375" t="str">
        <f>'5- Identificación de Riesgos'!M80</f>
        <v>Menor - 2</v>
      </c>
      <c r="H110" s="375" t="str">
        <f>'5- Identificación de Riesgos'!N80</f>
        <v>Bajo - 2</v>
      </c>
      <c r="I110" s="252"/>
      <c r="J110" s="500" t="str">
        <f>'6- Valoración Controles'!T78</f>
        <v>Muy Baja - 1</v>
      </c>
      <c r="K110" s="500" t="str">
        <f>'6- Valoración Controles'!U78</f>
        <v>Menor - 2</v>
      </c>
      <c r="L110" s="501" t="e">
        <f>AVERAGE(#REF!)</f>
        <v>#REF!</v>
      </c>
      <c r="M110" s="375" t="str">
        <f>'6- Valoración Controles'!V78</f>
        <v>Bajo - 2</v>
      </c>
      <c r="N110" s="375" t="s">
        <v>426</v>
      </c>
      <c r="O110" s="518" t="s">
        <v>439</v>
      </c>
      <c r="P110" s="517" t="s">
        <v>428</v>
      </c>
      <c r="Q110" s="517" t="s">
        <v>429</v>
      </c>
    </row>
    <row r="111" spans="1:17" ht="25.5">
      <c r="A111" s="446"/>
      <c r="B111" s="375"/>
      <c r="C111" s="375"/>
      <c r="D111" s="375"/>
      <c r="E111" s="236" t="str">
        <f>'5- Identificación de Riesgos'!D81</f>
        <v>2. Falta de ética de terceros interesados  (Debilidades principios y valores)</v>
      </c>
      <c r="F111" s="497"/>
      <c r="G111" s="499"/>
      <c r="H111" s="375"/>
      <c r="I111" s="252"/>
      <c r="J111" s="500"/>
      <c r="K111" s="500"/>
      <c r="L111" s="501"/>
      <c r="M111" s="375"/>
      <c r="N111" s="375"/>
      <c r="O111" s="519"/>
      <c r="P111" s="385"/>
      <c r="Q111" s="385"/>
    </row>
    <row r="112" spans="1:17" ht="25.5">
      <c r="A112" s="446"/>
      <c r="B112" s="375"/>
      <c r="C112" s="375"/>
      <c r="D112" s="375"/>
      <c r="E112" s="236" t="str">
        <f>'5- Identificación de Riesgos'!D82</f>
        <v>3. Ausencia de Control dual en la revisión de los cheques girados</v>
      </c>
      <c r="F112" s="497"/>
      <c r="G112" s="499"/>
      <c r="H112" s="375"/>
      <c r="I112" s="252"/>
      <c r="J112" s="500"/>
      <c r="K112" s="500"/>
      <c r="L112" s="501"/>
      <c r="M112" s="375"/>
      <c r="N112" s="375"/>
      <c r="O112" s="519"/>
      <c r="P112" s="385"/>
      <c r="Q112" s="385"/>
    </row>
    <row r="113" spans="1:17">
      <c r="A113" s="446"/>
      <c r="B113" s="375"/>
      <c r="C113" s="375"/>
      <c r="D113" s="375"/>
      <c r="E113" s="236">
        <f>'5- Identificación de Riesgos'!D83</f>
        <v>0</v>
      </c>
      <c r="F113" s="497"/>
      <c r="G113" s="499"/>
      <c r="H113" s="375"/>
      <c r="I113" s="252"/>
      <c r="J113" s="500"/>
      <c r="K113" s="500"/>
      <c r="L113" s="501"/>
      <c r="M113" s="375"/>
      <c r="N113" s="375"/>
      <c r="O113" s="519"/>
      <c r="P113" s="385"/>
      <c r="Q113" s="385"/>
    </row>
    <row r="114" spans="1:17">
      <c r="A114" s="446"/>
      <c r="B114" s="375"/>
      <c r="C114" s="375"/>
      <c r="D114" s="375"/>
      <c r="E114" s="236">
        <f>'5- Identificación de Riesgos'!D84</f>
        <v>0</v>
      </c>
      <c r="F114" s="497"/>
      <c r="G114" s="499"/>
      <c r="H114" s="375"/>
      <c r="I114" s="252"/>
      <c r="J114" s="500"/>
      <c r="K114" s="500"/>
      <c r="L114" s="501"/>
      <c r="M114" s="375"/>
      <c r="N114" s="375"/>
      <c r="O114" s="519"/>
      <c r="P114" s="385"/>
      <c r="Q114" s="385"/>
    </row>
    <row r="115" spans="1:17">
      <c r="A115" s="446"/>
      <c r="B115" s="375"/>
      <c r="C115" s="375"/>
      <c r="D115" s="375"/>
      <c r="E115" s="236">
        <f>'5- Identificación de Riesgos'!D85</f>
        <v>0</v>
      </c>
      <c r="F115" s="497"/>
      <c r="G115" s="499"/>
      <c r="H115" s="375"/>
      <c r="I115" s="252"/>
      <c r="J115" s="500"/>
      <c r="K115" s="500"/>
      <c r="L115" s="501"/>
      <c r="M115" s="375"/>
      <c r="N115" s="375"/>
      <c r="O115" s="519"/>
      <c r="P115" s="385"/>
      <c r="Q115" s="385"/>
    </row>
    <row r="116" spans="1:17">
      <c r="A116" s="446"/>
      <c r="B116" s="375"/>
      <c r="C116" s="375"/>
      <c r="D116" s="375"/>
      <c r="E116" s="236">
        <f>'5- Identificación de Riesgos'!D86</f>
        <v>0</v>
      </c>
      <c r="F116" s="497"/>
      <c r="G116" s="499"/>
      <c r="H116" s="375"/>
      <c r="I116" s="252"/>
      <c r="J116" s="500"/>
      <c r="K116" s="500"/>
      <c r="L116" s="501"/>
      <c r="M116" s="375"/>
      <c r="N116" s="375"/>
      <c r="O116" s="519"/>
      <c r="P116" s="385"/>
      <c r="Q116" s="385"/>
    </row>
    <row r="117" spans="1:17">
      <c r="A117" s="446"/>
      <c r="B117" s="375"/>
      <c r="C117" s="375"/>
      <c r="D117" s="375"/>
      <c r="E117" s="236">
        <f>'5- Identificación de Riesgos'!D87</f>
        <v>0</v>
      </c>
      <c r="F117" s="497"/>
      <c r="G117" s="499"/>
      <c r="H117" s="375"/>
      <c r="I117" s="252"/>
      <c r="J117" s="500"/>
      <c r="K117" s="500"/>
      <c r="L117" s="501"/>
      <c r="M117" s="375"/>
      <c r="N117" s="375"/>
      <c r="O117" s="519"/>
      <c r="P117" s="385"/>
      <c r="Q117" s="385"/>
    </row>
    <row r="118" spans="1:17">
      <c r="A118" s="446"/>
      <c r="B118" s="375"/>
      <c r="C118" s="375"/>
      <c r="D118" s="375"/>
      <c r="E118" s="236">
        <f>'5- Identificación de Riesgos'!D88</f>
        <v>0</v>
      </c>
      <c r="F118" s="497"/>
      <c r="G118" s="499"/>
      <c r="H118" s="375"/>
      <c r="I118" s="252"/>
      <c r="J118" s="500"/>
      <c r="K118" s="500"/>
      <c r="L118" s="501"/>
      <c r="M118" s="375"/>
      <c r="N118" s="375"/>
      <c r="O118" s="519"/>
      <c r="P118" s="385"/>
      <c r="Q118" s="385"/>
    </row>
    <row r="119" spans="1:17">
      <c r="A119" s="446"/>
      <c r="B119" s="375"/>
      <c r="C119" s="375"/>
      <c r="D119" s="375"/>
      <c r="E119" s="236">
        <f>'5- Identificación de Riesgos'!D89</f>
        <v>0</v>
      </c>
      <c r="F119" s="497"/>
      <c r="G119" s="499"/>
      <c r="H119" s="375"/>
      <c r="I119" s="252"/>
      <c r="J119" s="500"/>
      <c r="K119" s="500"/>
      <c r="L119" s="501"/>
      <c r="M119" s="375"/>
      <c r="N119" s="375"/>
      <c r="O119" s="519"/>
      <c r="P119" s="385"/>
      <c r="Q119" s="385"/>
    </row>
  </sheetData>
  <mergeCells count="193">
    <mergeCell ref="O100:O109"/>
    <mergeCell ref="P100:P109"/>
    <mergeCell ref="Q100:Q109"/>
    <mergeCell ref="O110:O119"/>
    <mergeCell ref="P110:P119"/>
    <mergeCell ref="Q110:Q119"/>
    <mergeCell ref="O70:O79"/>
    <mergeCell ref="P70:P79"/>
    <mergeCell ref="Q70:Q79"/>
    <mergeCell ref="O80:O89"/>
    <mergeCell ref="P80:P89"/>
    <mergeCell ref="Q80:Q89"/>
    <mergeCell ref="O90:O99"/>
    <mergeCell ref="P90:P99"/>
    <mergeCell ref="Q90:Q99"/>
    <mergeCell ref="O10:O19"/>
    <mergeCell ref="O20:O29"/>
    <mergeCell ref="O30:O39"/>
    <mergeCell ref="O40:O49"/>
    <mergeCell ref="O50:O59"/>
    <mergeCell ref="O60:O69"/>
    <mergeCell ref="P10:P19"/>
    <mergeCell ref="Q10:Q19"/>
    <mergeCell ref="P20:P29"/>
    <mergeCell ref="Q20:Q29"/>
    <mergeCell ref="P30:P39"/>
    <mergeCell ref="Q30:Q39"/>
    <mergeCell ref="P40:P49"/>
    <mergeCell ref="Q40:Q49"/>
    <mergeCell ref="P50:P59"/>
    <mergeCell ref="Q50:Q59"/>
    <mergeCell ref="P60:P69"/>
    <mergeCell ref="Q60:Q69"/>
    <mergeCell ref="L100:L109"/>
    <mergeCell ref="M100:M109"/>
    <mergeCell ref="N100:N109"/>
    <mergeCell ref="A110:A119"/>
    <mergeCell ref="B110:B119"/>
    <mergeCell ref="C110:C119"/>
    <mergeCell ref="D110:D119"/>
    <mergeCell ref="F110:F119"/>
    <mergeCell ref="G110:G119"/>
    <mergeCell ref="H110:H119"/>
    <mergeCell ref="J110:J119"/>
    <mergeCell ref="K110:K119"/>
    <mergeCell ref="L110:L119"/>
    <mergeCell ref="M110:M119"/>
    <mergeCell ref="N110:N119"/>
    <mergeCell ref="A100:A109"/>
    <mergeCell ref="B100:B109"/>
    <mergeCell ref="C100:C109"/>
    <mergeCell ref="D100:D109"/>
    <mergeCell ref="F100:F109"/>
    <mergeCell ref="G100:G109"/>
    <mergeCell ref="H100:H109"/>
    <mergeCell ref="J100:J109"/>
    <mergeCell ref="K100:K109"/>
    <mergeCell ref="L80:L8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A80:A89"/>
    <mergeCell ref="B80:B89"/>
    <mergeCell ref="C80:C89"/>
    <mergeCell ref="D80:D89"/>
    <mergeCell ref="F80:F89"/>
    <mergeCell ref="G80:G89"/>
    <mergeCell ref="H80:H89"/>
    <mergeCell ref="J80:J89"/>
    <mergeCell ref="K80:K89"/>
    <mergeCell ref="L70:L79"/>
    <mergeCell ref="M70:M79"/>
    <mergeCell ref="N70:N79"/>
    <mergeCell ref="A70:A79"/>
    <mergeCell ref="B70:B79"/>
    <mergeCell ref="C70:C79"/>
    <mergeCell ref="D70:D79"/>
    <mergeCell ref="F70:F79"/>
    <mergeCell ref="G70:G79"/>
    <mergeCell ref="H70:H79"/>
    <mergeCell ref="J70:J79"/>
    <mergeCell ref="K70:K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s>
  <conditionalFormatting sqref="F10 F20 F30 F40 F50 F60">
    <cfRule type="containsText" dxfId="329" priority="369" operator="containsText" text="Muy Baja">
      <formula>NOT(ISERROR(SEARCH("Muy Baja",F10)))</formula>
    </cfRule>
    <cfRule type="containsText" dxfId="328" priority="370" operator="containsText" text="Baja">
      <formula>NOT(ISERROR(SEARCH("Baja",F10)))</formula>
    </cfRule>
    <cfRule type="containsText" dxfId="327" priority="371" operator="containsText" text="Muy Alta">
      <formula>NOT(ISERROR(SEARCH("Muy Alta",F10)))</formula>
    </cfRule>
    <cfRule type="containsText" dxfId="326" priority="373" operator="containsText" text="Alta">
      <formula>NOT(ISERROR(SEARCH("Alta",F10)))</formula>
    </cfRule>
    <cfRule type="containsText" dxfId="325" priority="374" operator="containsText" text="Media">
      <formula>NOT(ISERROR(SEARCH("Media",F10)))</formula>
    </cfRule>
    <cfRule type="containsText" dxfId="324" priority="375" operator="containsText" text="Media">
      <formula>NOT(ISERROR(SEARCH("Media",F10)))</formula>
    </cfRule>
    <cfRule type="containsText" dxfId="323" priority="376" operator="containsText" text="Media">
      <formula>NOT(ISERROR(SEARCH("Media",F10)))</formula>
    </cfRule>
    <cfRule type="containsText" dxfId="322" priority="377" operator="containsText" text="Muy Baja">
      <formula>NOT(ISERROR(SEARCH("Muy Baja",F10)))</formula>
    </cfRule>
    <cfRule type="containsText" dxfId="321" priority="378" operator="containsText" text="Baja">
      <formula>NOT(ISERROR(SEARCH("Baja",F10)))</formula>
    </cfRule>
    <cfRule type="containsText" dxfId="320" priority="379" operator="containsText" text="Muy Baja">
      <formula>NOT(ISERROR(SEARCH("Muy Baja",F10)))</formula>
    </cfRule>
    <cfRule type="containsText" dxfId="319" priority="380" operator="containsText" text="Muy Baja">
      <formula>NOT(ISERROR(SEARCH("Muy Baja",F10)))</formula>
    </cfRule>
    <cfRule type="containsText" dxfId="318" priority="381" operator="containsText" text="Muy Baja">
      <formula>NOT(ISERROR(SEARCH("Muy Baja",F10)))</formula>
    </cfRule>
    <cfRule type="containsText" dxfId="317" priority="382" operator="containsText" text="Muy Baja'Tabla probabilidad'!">
      <formula>NOT(ISERROR(SEARCH("Muy Baja'Tabla probabilidad'!",F10)))</formula>
    </cfRule>
    <cfRule type="containsText" dxfId="316" priority="383" operator="containsText" text="Muy bajo">
      <formula>NOT(ISERROR(SEARCH("Muy bajo",F10)))</formula>
    </cfRule>
    <cfRule type="containsText" dxfId="315" priority="384" operator="containsText" text="Alta">
      <formula>NOT(ISERROR(SEARCH("Alta",F10)))</formula>
    </cfRule>
    <cfRule type="containsText" dxfId="314" priority="385" operator="containsText" text="Media">
      <formula>NOT(ISERROR(SEARCH("Media",F10)))</formula>
    </cfRule>
    <cfRule type="containsText" dxfId="313" priority="386" operator="containsText" text="Baja">
      <formula>NOT(ISERROR(SEARCH("Baja",F10)))</formula>
    </cfRule>
    <cfRule type="containsText" dxfId="312" priority="387" operator="containsText" text="Muy baja">
      <formula>NOT(ISERROR(SEARCH("Muy baja",F10)))</formula>
    </cfRule>
    <cfRule type="cellIs" dxfId="311" priority="390" operator="between">
      <formula>1</formula>
      <formula>2</formula>
    </cfRule>
    <cfRule type="cellIs" dxfId="310" priority="391" operator="between">
      <formula>0</formula>
      <formula>2</formula>
    </cfRule>
  </conditionalFormatting>
  <conditionalFormatting sqref="F70 F80 F90 F100 F110">
    <cfRule type="containsText" dxfId="309" priority="32" operator="containsText" text="Muy Baja">
      <formula>NOT(ISERROR(SEARCH("Muy Baja",F70)))</formula>
    </cfRule>
    <cfRule type="containsText" dxfId="308" priority="33" operator="containsText" text="Baja">
      <formula>NOT(ISERROR(SEARCH("Baja",F70)))</formula>
    </cfRule>
    <cfRule type="containsText" dxfId="307" priority="34" operator="containsText" text="Muy Alta">
      <formula>NOT(ISERROR(SEARCH("Muy Alta",F70)))</formula>
    </cfRule>
    <cfRule type="containsText" dxfId="306" priority="36" operator="containsText" text="Alta">
      <formula>NOT(ISERROR(SEARCH("Alta",F70)))</formula>
    </cfRule>
    <cfRule type="containsText" dxfId="305" priority="37" operator="containsText" text="Media">
      <formula>NOT(ISERROR(SEARCH("Media",F70)))</formula>
    </cfRule>
    <cfRule type="containsText" dxfId="304" priority="38" operator="containsText" text="Media">
      <formula>NOT(ISERROR(SEARCH("Media",F70)))</formula>
    </cfRule>
    <cfRule type="containsText" dxfId="303" priority="39" operator="containsText" text="Media">
      <formula>NOT(ISERROR(SEARCH("Media",F70)))</formula>
    </cfRule>
    <cfRule type="containsText" dxfId="302" priority="40" operator="containsText" text="Muy Baja">
      <formula>NOT(ISERROR(SEARCH("Muy Baja",F70)))</formula>
    </cfRule>
    <cfRule type="containsText" dxfId="301" priority="41" operator="containsText" text="Baja">
      <formula>NOT(ISERROR(SEARCH("Baja",F70)))</formula>
    </cfRule>
    <cfRule type="containsText" dxfId="300" priority="42" operator="containsText" text="Muy Baja">
      <formula>NOT(ISERROR(SEARCH("Muy Baja",F70)))</formula>
    </cfRule>
    <cfRule type="containsText" dxfId="299" priority="43" operator="containsText" text="Muy Baja">
      <formula>NOT(ISERROR(SEARCH("Muy Baja",F70)))</formula>
    </cfRule>
    <cfRule type="containsText" dxfId="298" priority="44" operator="containsText" text="Muy Baja">
      <formula>NOT(ISERROR(SEARCH("Muy Baja",F70)))</formula>
    </cfRule>
    <cfRule type="containsText" dxfId="297" priority="45" operator="containsText" text="Muy Baja'Tabla probabilidad'!">
      <formula>NOT(ISERROR(SEARCH("Muy Baja'Tabla probabilidad'!",F70)))</formula>
    </cfRule>
    <cfRule type="containsText" dxfId="296" priority="46" operator="containsText" text="Muy bajo">
      <formula>NOT(ISERROR(SEARCH("Muy bajo",F70)))</formula>
    </cfRule>
    <cfRule type="containsText" dxfId="295" priority="47" operator="containsText" text="Alta">
      <formula>NOT(ISERROR(SEARCH("Alta",F70)))</formula>
    </cfRule>
    <cfRule type="containsText" dxfId="294" priority="48" operator="containsText" text="Media">
      <formula>NOT(ISERROR(SEARCH("Media",F70)))</formula>
    </cfRule>
    <cfRule type="containsText" dxfId="293" priority="49" operator="containsText" text="Baja">
      <formula>NOT(ISERROR(SEARCH("Baja",F70)))</formula>
    </cfRule>
    <cfRule type="containsText" dxfId="292" priority="50" operator="containsText" text="Muy baja">
      <formula>NOT(ISERROR(SEARCH("Muy baja",F70)))</formula>
    </cfRule>
    <cfRule type="cellIs" dxfId="291" priority="53" operator="between">
      <formula>1</formula>
      <formula>2</formula>
    </cfRule>
    <cfRule type="cellIs" dxfId="290" priority="54" operator="between">
      <formula>0</formula>
      <formula>2</formula>
    </cfRule>
  </conditionalFormatting>
  <conditionalFormatting sqref="G10 G20 G30 G40 G50 G60">
    <cfRule type="containsText" dxfId="289" priority="363" operator="containsText" text="Catastrófico">
      <formula>NOT(ISERROR(SEARCH("Catastrófico",G10)))</formula>
    </cfRule>
    <cfRule type="containsText" dxfId="288" priority="364" operator="containsText" text="Mayor">
      <formula>NOT(ISERROR(SEARCH("Mayor",G10)))</formula>
    </cfRule>
    <cfRule type="containsText" dxfId="287" priority="365" operator="containsText" text="Alta">
      <formula>NOT(ISERROR(SEARCH("Alta",G10)))</formula>
    </cfRule>
    <cfRule type="containsText" dxfId="286" priority="366" operator="containsText" text="Moderado">
      <formula>NOT(ISERROR(SEARCH("Moderado",G10)))</formula>
    </cfRule>
    <cfRule type="containsText" dxfId="285" priority="367" operator="containsText" text="Menor">
      <formula>NOT(ISERROR(SEARCH("Menor",G10)))</formula>
    </cfRule>
    <cfRule type="containsText" dxfId="284" priority="368" operator="containsText" text="Leve">
      <formula>NOT(ISERROR(SEARCH("Leve",G10)))</formula>
    </cfRule>
  </conditionalFormatting>
  <conditionalFormatting sqref="G70 G80 G90 G100 G110">
    <cfRule type="containsText" dxfId="283" priority="26" operator="containsText" text="Catastrófico">
      <formula>NOT(ISERROR(SEARCH("Catastrófico",G70)))</formula>
    </cfRule>
    <cfRule type="containsText" dxfId="282" priority="27" operator="containsText" text="Mayor">
      <formula>NOT(ISERROR(SEARCH("Mayor",G70)))</formula>
    </cfRule>
    <cfRule type="containsText" dxfId="281" priority="28" operator="containsText" text="Alta">
      <formula>NOT(ISERROR(SEARCH("Alta",G70)))</formula>
    </cfRule>
    <cfRule type="containsText" dxfId="280" priority="29" operator="containsText" text="Moderado">
      <formula>NOT(ISERROR(SEARCH("Moderado",G70)))</formula>
    </cfRule>
    <cfRule type="containsText" dxfId="279" priority="30" operator="containsText" text="Menor">
      <formula>NOT(ISERROR(SEARCH("Menor",G70)))</formula>
    </cfRule>
    <cfRule type="containsText" dxfId="278" priority="31" operator="containsText" text="Leve">
      <formula>NOT(ISERROR(SEARCH("Leve",G70)))</formula>
    </cfRule>
  </conditionalFormatting>
  <conditionalFormatting sqref="H10:I10 H20:I20 H30:I30 H40:I40 H50:I50 H60:I60">
    <cfRule type="containsText" dxfId="277" priority="358" operator="containsText" text="Extremo">
      <formula>NOT(ISERROR(SEARCH("Extremo",H10)))</formula>
    </cfRule>
    <cfRule type="containsText" dxfId="276" priority="359" operator="containsText" text="Alto">
      <formula>NOT(ISERROR(SEARCH("Alto",H10)))</formula>
    </cfRule>
    <cfRule type="containsText" dxfId="275" priority="360" operator="containsText" text="Bajo">
      <formula>NOT(ISERROR(SEARCH("Bajo",H10)))</formula>
    </cfRule>
    <cfRule type="containsText" dxfId="274" priority="361" operator="containsText" text="Moderado">
      <formula>NOT(ISERROR(SEARCH("Moderado",H10)))</formula>
    </cfRule>
    <cfRule type="containsText" dxfId="273" priority="362" operator="containsText" text="Extremo">
      <formula>NOT(ISERROR(SEARCH("Extremo",H10)))</formula>
    </cfRule>
  </conditionalFormatting>
  <conditionalFormatting sqref="H70:I70 H80:I80 H90:I90 H100:I100 H110:I110">
    <cfRule type="containsText" dxfId="272" priority="21" operator="containsText" text="Extremo">
      <formula>NOT(ISERROR(SEARCH("Extremo",H70)))</formula>
    </cfRule>
    <cfRule type="containsText" dxfId="271" priority="22" operator="containsText" text="Alto">
      <formula>NOT(ISERROR(SEARCH("Alto",H70)))</formula>
    </cfRule>
    <cfRule type="containsText" dxfId="270" priority="23" operator="containsText" text="Bajo">
      <formula>NOT(ISERROR(SEARCH("Bajo",H70)))</formula>
    </cfRule>
    <cfRule type="containsText" dxfId="269" priority="24" operator="containsText" text="Moderado">
      <formula>NOT(ISERROR(SEARCH("Moderado",H70)))</formula>
    </cfRule>
    <cfRule type="containsText" dxfId="268" priority="25" operator="containsText" text="Extremo">
      <formula>NOT(ISERROR(SEARCH("Extremo",H70)))</formula>
    </cfRule>
  </conditionalFormatting>
  <conditionalFormatting sqref="J10:J69">
    <cfRule type="containsText" dxfId="267" priority="327" operator="containsText" text="Muy Alta">
      <formula>NOT(ISERROR(SEARCH("Muy Alta",J10)))</formula>
    </cfRule>
    <cfRule type="containsText" dxfId="266" priority="328" operator="containsText" text="Alta">
      <formula>NOT(ISERROR(SEARCH("Alta",J10)))</formula>
    </cfRule>
    <cfRule type="containsText" dxfId="265" priority="329" operator="containsText" text="Media">
      <formula>NOT(ISERROR(SEARCH("Media",J10)))</formula>
    </cfRule>
    <cfRule type="containsText" dxfId="264" priority="330" operator="containsText" text="Baja">
      <formula>NOT(ISERROR(SEARCH("Baja",J10)))</formula>
    </cfRule>
    <cfRule type="containsText" dxfId="263" priority="331" operator="containsText" text="Muy Baja">
      <formula>NOT(ISERROR(SEARCH("Muy Baja",J10)))</formula>
    </cfRule>
  </conditionalFormatting>
  <conditionalFormatting sqref="J10:J119">
    <cfRule type="containsText" dxfId="262" priority="11" operator="containsText" text="Muy Baja">
      <formula>NOT(ISERROR(SEARCH("Muy Baja",J10)))</formula>
    </cfRule>
  </conditionalFormatting>
  <conditionalFormatting sqref="J70:J119">
    <cfRule type="containsText" dxfId="261" priority="1" operator="containsText" text="Muy Baja">
      <formula>NOT(ISERROR(SEARCH("Muy Baja",J70)))</formula>
    </cfRule>
    <cfRule type="containsText" dxfId="260" priority="7" operator="containsText" text="Muy Alta">
      <formula>NOT(ISERROR(SEARCH("Muy Alta",J70)))</formula>
    </cfRule>
    <cfRule type="containsText" dxfId="259" priority="8" operator="containsText" text="Alta">
      <formula>NOT(ISERROR(SEARCH("Alta",J70)))</formula>
    </cfRule>
    <cfRule type="containsText" dxfId="258" priority="9" operator="containsText" text="Media">
      <formula>NOT(ISERROR(SEARCH("Media",J70)))</formula>
    </cfRule>
    <cfRule type="containsText" dxfId="257" priority="10" operator="containsText" text="Baja">
      <formula>NOT(ISERROR(SEARCH("Baja",J70)))</formula>
    </cfRule>
  </conditionalFormatting>
  <conditionalFormatting sqref="K10:K119">
    <cfRule type="containsText" dxfId="256" priority="2" operator="containsText" text="Catastrófico">
      <formula>NOT(ISERROR(SEARCH("Catastrófico",K10)))</formula>
    </cfRule>
    <cfRule type="containsText" dxfId="255" priority="3" operator="containsText" text="Moderado">
      <formula>NOT(ISERROR(SEARCH("Moderado",K10)))</formula>
    </cfRule>
    <cfRule type="containsText" dxfId="254" priority="4" operator="containsText" text="Menor">
      <formula>NOT(ISERROR(SEARCH("Menor",K10)))</formula>
    </cfRule>
    <cfRule type="containsText" dxfId="253" priority="5" operator="containsText" text="Leve">
      <formula>NOT(ISERROR(SEARCH("Leve",K10)))</formula>
    </cfRule>
    <cfRule type="containsText" dxfId="252" priority="6" operator="containsText" text="Mayor">
      <formula>NOT(ISERROR(SEARCH("Mayor",K10)))</formula>
    </cfRule>
  </conditionalFormatting>
  <conditionalFormatting sqref="M10 M20 M30 M40 M50 M60">
    <cfRule type="containsText" dxfId="251" priority="332" operator="containsText" text="Extremo">
      <formula>NOT(ISERROR(SEARCH("Extremo",M10)))</formula>
    </cfRule>
    <cfRule type="containsText" dxfId="250" priority="333" operator="containsText" text="Alto">
      <formula>NOT(ISERROR(SEARCH("Alto",M10)))</formula>
    </cfRule>
    <cfRule type="containsText" dxfId="249" priority="334" operator="containsText" text="Moderado">
      <formula>NOT(ISERROR(SEARCH("Moderado",M10)))</formula>
    </cfRule>
    <cfRule type="containsText" dxfId="248" priority="335" operator="containsText" text="Menor">
      <formula>NOT(ISERROR(SEARCH("Menor",M10)))</formula>
    </cfRule>
    <cfRule type="containsText" dxfId="247" priority="336" operator="containsText" text="Bajo">
      <formula>NOT(ISERROR(SEARCH("Bajo",M10)))</formula>
    </cfRule>
    <cfRule type="containsText" dxfId="246" priority="337" operator="containsText" text="Moderado">
      <formula>NOT(ISERROR(SEARCH("Moderado",M10)))</formula>
    </cfRule>
    <cfRule type="containsText" dxfId="245" priority="338" operator="containsText" text="Extremo">
      <formula>NOT(ISERROR(SEARCH("Extremo",M10)))</formula>
    </cfRule>
    <cfRule type="containsText" dxfId="244" priority="339" operator="containsText" text="Baja">
      <formula>NOT(ISERROR(SEARCH("Baja",M10)))</formula>
    </cfRule>
    <cfRule type="containsText" dxfId="243" priority="340" operator="containsText" text="Alto">
      <formula>NOT(ISERROR(SEARCH("Alto",M10)))</formula>
    </cfRule>
  </conditionalFormatting>
  <conditionalFormatting sqref="M70 M80 M90 M100 M110">
    <cfRule type="containsText" dxfId="242" priority="12" operator="containsText" text="Extremo">
      <formula>NOT(ISERROR(SEARCH("Extremo",M70)))</formula>
    </cfRule>
    <cfRule type="containsText" dxfId="241" priority="13" operator="containsText" text="Alto">
      <formula>NOT(ISERROR(SEARCH("Alto",M70)))</formula>
    </cfRule>
    <cfRule type="containsText" dxfId="240" priority="14" operator="containsText" text="Moderado">
      <formula>NOT(ISERROR(SEARCH("Moderado",M70)))</formula>
    </cfRule>
    <cfRule type="containsText" dxfId="239" priority="15" operator="containsText" text="Menor">
      <formula>NOT(ISERROR(SEARCH("Menor",M70)))</formula>
    </cfRule>
    <cfRule type="containsText" dxfId="238" priority="16" operator="containsText" text="Bajo">
      <formula>NOT(ISERROR(SEARCH("Bajo",M70)))</formula>
    </cfRule>
    <cfRule type="containsText" dxfId="237" priority="17" operator="containsText" text="Moderado">
      <formula>NOT(ISERROR(SEARCH("Moderado",M70)))</formula>
    </cfRule>
    <cfRule type="containsText" dxfId="236" priority="18" operator="containsText" text="Extremo">
      <formula>NOT(ISERROR(SEARCH("Extremo",M70)))</formula>
    </cfRule>
    <cfRule type="containsText" dxfId="235" priority="19" operator="containsText" text="Baja">
      <formula>NOT(ISERROR(SEARCH("Baja",M70)))</formula>
    </cfRule>
    <cfRule type="containsText" dxfId="234" priority="20" operator="containsText" text="Alto">
      <formula>NOT(ISERROR(SEARCH("Alto",M70)))</formula>
    </cfRule>
  </conditionalFormatting>
  <dataValidations count="1">
    <dataValidation type="list" allowBlank="1" showInputMessage="1" showErrorMessage="1" sqref="D10:D11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51" operator="containsText" id="{BE2B746E-38E4-4470-B7AE-4D8225BFC2ED}">
            <xm:f>NOT(ISERROR(SEARCH('8- Políticas de Administración '!$B$5,F70)))</xm:f>
            <xm:f>'8- Políticas de Administración '!$B$5</xm:f>
            <x14:dxf>
              <font>
                <color rgb="FF006100"/>
              </font>
              <fill>
                <patternFill>
                  <bgColor rgb="FFC6EFCE"/>
                </patternFill>
              </fill>
            </x14:dxf>
          </x14:cfRule>
          <x14:cfRule type="containsText" priority="52" operator="containsText" id="{86EF2E28-57AA-497F-B2A7-E0A4D3916CE6}">
            <xm:f>NOT(ISERROR(SEARCH('8- Políticas de Administración '!$B$5,F70)))</xm:f>
            <xm:f>'8- Políticas de Administración '!$B$5</xm:f>
            <x14:dxf>
              <font>
                <color rgb="FF9C0006"/>
              </font>
              <fill>
                <patternFill>
                  <bgColor rgb="FFFFC7CE"/>
                </patternFill>
              </fill>
            </x14:dxf>
          </x14:cfRule>
          <xm:sqref>F70 F80 F90 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29" t="s">
        <v>440</v>
      </c>
      <c r="C2" s="529"/>
      <c r="D2" s="529"/>
      <c r="E2" s="529"/>
      <c r="F2" s="85"/>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5"/>
      <c r="C3" s="15"/>
      <c r="D3" s="15"/>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441</v>
      </c>
      <c r="D4" s="61"/>
      <c r="E4" s="61" t="s">
        <v>442</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61" t="s">
        <v>443</v>
      </c>
      <c r="D5" s="61"/>
      <c r="E5" s="63" t="s">
        <v>444</v>
      </c>
      <c r="F5" s="61" t="s">
        <v>442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445</v>
      </c>
      <c r="C6" s="105" t="s">
        <v>446</v>
      </c>
      <c r="D6" s="65">
        <v>0.04</v>
      </c>
      <c r="E6" s="66" t="s">
        <v>447</v>
      </c>
      <c r="F6" s="67">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8" t="s">
        <v>448</v>
      </c>
      <c r="C7" s="105" t="s">
        <v>449</v>
      </c>
      <c r="D7" s="65">
        <v>0.09</v>
      </c>
      <c r="E7" s="66" t="s">
        <v>450</v>
      </c>
      <c r="F7" s="67">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9" t="s">
        <v>451</v>
      </c>
      <c r="C8" s="105" t="s">
        <v>452</v>
      </c>
      <c r="D8" s="65">
        <v>0.28999999999999998</v>
      </c>
      <c r="E8" s="66" t="s">
        <v>453</v>
      </c>
      <c r="F8" s="67">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0" t="s">
        <v>454</v>
      </c>
      <c r="C9" s="105" t="s">
        <v>455</v>
      </c>
      <c r="D9" s="65">
        <v>0.49</v>
      </c>
      <c r="E9" s="66" t="s">
        <v>456</v>
      </c>
      <c r="F9" s="67">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1" t="s">
        <v>457</v>
      </c>
      <c r="C10" s="105" t="s">
        <v>458</v>
      </c>
      <c r="D10" s="65">
        <v>1</v>
      </c>
      <c r="E10" s="66" t="s">
        <v>459</v>
      </c>
      <c r="F10" s="67">
        <v>5</v>
      </c>
      <c r="G10" s="2"/>
      <c r="H10" s="2"/>
      <c r="I10" s="88" t="s">
        <v>460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0" t="s">
        <v>461</v>
      </c>
      <c r="C14" s="530"/>
      <c r="D14" s="530"/>
      <c r="E14" s="530"/>
      <c r="F14" s="94"/>
      <c r="G14" s="59"/>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3"/>
      <c r="C15" s="93"/>
      <c r="D15" s="93"/>
      <c r="E15" s="93"/>
      <c r="F15" s="9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5" customFormat="1" ht="20.25">
      <c r="A16" s="73"/>
      <c r="B16" s="96"/>
      <c r="C16" s="528" t="s">
        <v>282</v>
      </c>
      <c r="D16" s="528"/>
      <c r="E16" s="528"/>
      <c r="F16" s="97"/>
      <c r="G16" s="73"/>
      <c r="H16" s="73"/>
      <c r="I16" s="89" t="s">
        <v>277</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row>
    <row r="17" spans="1:137" s="75" customFormat="1" ht="40.5" customHeight="1">
      <c r="A17" s="73"/>
      <c r="B17" s="64" t="s">
        <v>462</v>
      </c>
      <c r="C17" s="526" t="s">
        <v>317</v>
      </c>
      <c r="D17" s="526"/>
      <c r="E17" s="526"/>
      <c r="F17" s="98">
        <v>1</v>
      </c>
      <c r="G17" s="73"/>
      <c r="H17" s="73"/>
      <c r="I17" s="88" t="s">
        <v>282</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row>
    <row r="18" spans="1:137" s="75" customFormat="1" ht="20.25">
      <c r="A18" s="73"/>
      <c r="B18" s="68" t="s">
        <v>463</v>
      </c>
      <c r="C18" s="526" t="s">
        <v>345</v>
      </c>
      <c r="D18" s="526"/>
      <c r="E18" s="526"/>
      <c r="F18" s="98">
        <v>2</v>
      </c>
      <c r="G18" s="73"/>
      <c r="H18" s="73"/>
      <c r="I18" s="88" t="s">
        <v>285</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row>
    <row r="19" spans="1:137" s="75" customFormat="1" ht="30">
      <c r="A19" s="73"/>
      <c r="B19" s="69" t="s">
        <v>464</v>
      </c>
      <c r="C19" s="526" t="s">
        <v>283</v>
      </c>
      <c r="D19" s="526"/>
      <c r="E19" s="526"/>
      <c r="F19" s="98">
        <v>3</v>
      </c>
      <c r="G19" s="73"/>
      <c r="H19" s="73"/>
      <c r="I19" s="88" t="s">
        <v>288</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row>
    <row r="20" spans="1:137" s="75" customFormat="1" ht="30">
      <c r="A20" s="73"/>
      <c r="B20" s="70" t="s">
        <v>465</v>
      </c>
      <c r="C20" s="526" t="s">
        <v>336</v>
      </c>
      <c r="D20" s="526"/>
      <c r="E20" s="526"/>
      <c r="F20" s="98">
        <v>4</v>
      </c>
      <c r="G20" s="73"/>
      <c r="H20" s="73"/>
      <c r="I20" s="88" t="s">
        <v>466</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row>
    <row r="21" spans="1:137" s="75" customFormat="1" ht="60.6" customHeight="1">
      <c r="A21" s="73"/>
      <c r="B21" s="71" t="s">
        <v>467</v>
      </c>
      <c r="C21" s="526" t="s">
        <v>468</v>
      </c>
      <c r="D21" s="526"/>
      <c r="E21" s="526"/>
      <c r="F21" s="98">
        <v>5</v>
      </c>
      <c r="G21" s="73"/>
      <c r="H21" s="73"/>
      <c r="I21" s="88" t="str">
        <f>C48</f>
        <v>Interrupción o afectación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row>
    <row r="22" spans="1:137" s="75" customFormat="1" ht="20.25">
      <c r="A22" s="73"/>
      <c r="B22" s="81"/>
      <c r="C22" s="72"/>
      <c r="D22" s="72"/>
      <c r="E22" s="72"/>
      <c r="F22" s="82"/>
      <c r="G22" s="73"/>
      <c r="H22" s="73"/>
      <c r="I22" s="88"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row>
    <row r="23" spans="1:137"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row>
    <row r="24" spans="1:137" s="75" customFormat="1" ht="20.25">
      <c r="A24" s="73"/>
      <c r="B24" s="74"/>
      <c r="C24" s="527" t="s">
        <v>285</v>
      </c>
      <c r="D24" s="527"/>
      <c r="E24" s="527"/>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row>
    <row r="25" spans="1:137" s="75" customFormat="1" ht="20.25">
      <c r="A25" s="73"/>
      <c r="B25" s="76" t="s">
        <v>462</v>
      </c>
      <c r="C25" s="526" t="s">
        <v>286</v>
      </c>
      <c r="D25" s="526"/>
      <c r="E25" s="526"/>
      <c r="F25" s="98">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row>
    <row r="26" spans="1:137" s="75" customFormat="1" ht="20.25">
      <c r="A26" s="73"/>
      <c r="B26" s="77" t="s">
        <v>463</v>
      </c>
      <c r="C26" s="526" t="s">
        <v>346</v>
      </c>
      <c r="D26" s="526"/>
      <c r="E26" s="526"/>
      <c r="F26" s="98">
        <v>2</v>
      </c>
      <c r="G26" s="73"/>
      <c r="H26" s="73"/>
      <c r="I26" s="81"/>
      <c r="J26" s="81"/>
      <c r="K26" s="81"/>
      <c r="L26" s="81"/>
      <c r="M26" s="81"/>
      <c r="N26" s="81"/>
      <c r="O26" s="81"/>
      <c r="P26" s="81"/>
      <c r="Q26" s="81"/>
      <c r="R26" s="81"/>
      <c r="S26" s="81"/>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row>
    <row r="27" spans="1:137" s="75" customFormat="1" ht="20.25">
      <c r="A27" s="73"/>
      <c r="B27" s="78" t="s">
        <v>464</v>
      </c>
      <c r="C27" s="526" t="s">
        <v>305</v>
      </c>
      <c r="D27" s="526"/>
      <c r="E27" s="526"/>
      <c r="F27" s="98">
        <v>3</v>
      </c>
      <c r="G27" s="73"/>
      <c r="H27" s="73"/>
      <c r="I27" s="8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1"/>
      <c r="K27" s="81"/>
      <c r="L27" s="81"/>
      <c r="M27" s="81"/>
      <c r="N27" s="81"/>
      <c r="O27" s="81"/>
      <c r="P27" s="81"/>
      <c r="Q27" s="81"/>
      <c r="R27" s="81"/>
      <c r="S27" s="81"/>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row>
    <row r="28" spans="1:137" s="75" customFormat="1" ht="20.25">
      <c r="A28" s="73"/>
      <c r="B28" s="79" t="s">
        <v>465</v>
      </c>
      <c r="C28" s="526" t="s">
        <v>338</v>
      </c>
      <c r="D28" s="526"/>
      <c r="E28" s="526"/>
      <c r="F28" s="98">
        <v>4</v>
      </c>
      <c r="G28" s="73"/>
      <c r="H28" s="73"/>
      <c r="I28" s="81" t="str">
        <v xml:space="preserve">Si el hecho llegara a presentarse, tendría bajo impacto o efecto sobre la entidad.
</v>
      </c>
      <c r="J28" s="81"/>
      <c r="K28" s="81"/>
      <c r="L28" s="81"/>
      <c r="M28" s="81"/>
      <c r="N28" s="81"/>
      <c r="O28" s="81"/>
      <c r="P28" s="81"/>
      <c r="Q28" s="81"/>
      <c r="R28" s="81"/>
      <c r="S28" s="81"/>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row>
    <row r="29" spans="1:137" s="75" customFormat="1" ht="20.25">
      <c r="A29" s="73"/>
      <c r="B29" s="80" t="s">
        <v>467</v>
      </c>
      <c r="C29" s="526" t="s">
        <v>469</v>
      </c>
      <c r="D29" s="526"/>
      <c r="E29" s="526"/>
      <c r="F29" s="98">
        <v>5</v>
      </c>
      <c r="G29" s="73"/>
      <c r="H29" s="73"/>
      <c r="I29" s="81" t="str">
        <v xml:space="preserve">Si el hecho llegara a presentarse, tendría medianas consecuencias o efectos sobre la entidad.
</v>
      </c>
      <c r="J29" s="81"/>
      <c r="K29" s="81"/>
      <c r="L29" s="81"/>
      <c r="M29" s="81"/>
      <c r="N29" s="81"/>
      <c r="O29" s="81"/>
      <c r="P29" s="81"/>
      <c r="Q29" s="81"/>
      <c r="R29" s="81"/>
      <c r="S29" s="81"/>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row>
    <row r="30" spans="1:137" s="75" customFormat="1" ht="20.25">
      <c r="A30" s="73"/>
      <c r="B30" s="81"/>
      <c r="C30" s="72"/>
      <c r="D30" s="72"/>
      <c r="E30" s="72"/>
      <c r="F30" s="82"/>
      <c r="G30" s="73"/>
      <c r="H30" s="73"/>
      <c r="I30" s="81" t="str">
        <v xml:space="preserve">Si el hecho llegara a presentarse, tendría altas consecuencias o efectos sobre la entidad
</v>
      </c>
      <c r="J30" s="81"/>
      <c r="K30" s="81"/>
      <c r="L30" s="81"/>
      <c r="M30" s="81"/>
      <c r="N30" s="81"/>
      <c r="O30" s="81"/>
      <c r="P30" s="81"/>
      <c r="Q30" s="81"/>
      <c r="R30" s="81"/>
      <c r="S30" s="81"/>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row>
    <row r="31" spans="1:137" s="73" customFormat="1" ht="20.25">
      <c r="B31" s="83"/>
      <c r="C31" s="83"/>
      <c r="D31" s="83"/>
      <c r="E31" s="83"/>
      <c r="F31" s="82"/>
      <c r="I31" s="81" t="str">
        <v xml:space="preserve">Si el hecho llegara a presentarse, tendría desastrosas consecuencias o efectos sobre la entidad.
</v>
      </c>
      <c r="J31" s="81"/>
      <c r="K31" s="81"/>
      <c r="L31" s="81"/>
      <c r="M31" s="81"/>
      <c r="N31" s="81"/>
      <c r="O31" s="81"/>
      <c r="P31" s="81"/>
      <c r="Q31" s="81"/>
      <c r="R31" s="81"/>
      <c r="S31" s="81"/>
    </row>
    <row r="32" spans="1:137" s="73" customFormat="1" ht="20.25">
      <c r="B32" s="96"/>
      <c r="C32" s="528" t="s">
        <v>288</v>
      </c>
      <c r="D32" s="528"/>
      <c r="E32" s="528"/>
      <c r="F32" s="82"/>
      <c r="I32" s="81"/>
      <c r="J32" s="81"/>
      <c r="K32" s="81"/>
      <c r="L32" s="81"/>
      <c r="M32" s="81"/>
      <c r="N32" s="81"/>
      <c r="O32" s="81"/>
      <c r="P32" s="81"/>
      <c r="Q32" s="81"/>
      <c r="R32" s="81"/>
      <c r="S32" s="81"/>
    </row>
    <row r="33" spans="2:19" s="73" customFormat="1" ht="20.25">
      <c r="B33" s="64" t="s">
        <v>462</v>
      </c>
      <c r="C33" s="526" t="s">
        <v>289</v>
      </c>
      <c r="D33" s="526"/>
      <c r="E33" s="526"/>
      <c r="F33" s="99">
        <v>1</v>
      </c>
      <c r="I33" s="8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1"/>
      <c r="K33" s="81"/>
      <c r="L33" s="81"/>
      <c r="M33" s="81"/>
      <c r="N33" s="81"/>
      <c r="O33" s="81"/>
      <c r="P33" s="81"/>
      <c r="Q33" s="81"/>
      <c r="R33" s="81"/>
      <c r="S33" s="81"/>
    </row>
    <row r="34" spans="2:19" s="73" customFormat="1" ht="20.25">
      <c r="B34" s="68" t="s">
        <v>463</v>
      </c>
      <c r="C34" s="526" t="s">
        <v>470</v>
      </c>
      <c r="D34" s="526"/>
      <c r="E34" s="526"/>
      <c r="F34" s="99">
        <v>2</v>
      </c>
      <c r="I34" s="81" t="str">
        <v xml:space="preserve">Si el hecho llegara a presentarse, tendría bajo impacto o efecto sobre la entidad.
</v>
      </c>
      <c r="J34" s="81"/>
      <c r="K34" s="81"/>
      <c r="L34" s="81"/>
      <c r="M34" s="81"/>
      <c r="N34" s="81"/>
      <c r="O34" s="81"/>
      <c r="P34" s="81"/>
      <c r="Q34" s="81"/>
      <c r="R34" s="81"/>
      <c r="S34" s="81"/>
    </row>
    <row r="35" spans="2:19" s="73" customFormat="1" ht="20.25">
      <c r="B35" s="69" t="s">
        <v>464</v>
      </c>
      <c r="C35" s="526" t="s">
        <v>471</v>
      </c>
      <c r="D35" s="526"/>
      <c r="E35" s="526"/>
      <c r="F35" s="99">
        <v>3</v>
      </c>
      <c r="I35" s="81" t="str">
        <v xml:space="preserve">Si el hecho llegara a presentarse, tendría medianas consecuencias o efectos sobre la entidad.
</v>
      </c>
      <c r="J35" s="81"/>
      <c r="K35" s="81"/>
      <c r="L35" s="81"/>
      <c r="M35" s="81"/>
      <c r="N35" s="81"/>
      <c r="O35" s="81"/>
      <c r="P35" s="81"/>
      <c r="Q35" s="81"/>
      <c r="R35" s="81"/>
      <c r="S35" s="81"/>
    </row>
    <row r="36" spans="2:19" s="73" customFormat="1" ht="20.25">
      <c r="B36" s="70" t="s">
        <v>465</v>
      </c>
      <c r="C36" s="526" t="s">
        <v>472</v>
      </c>
      <c r="D36" s="526"/>
      <c r="E36" s="526"/>
      <c r="F36" s="99">
        <v>4</v>
      </c>
      <c r="I36" s="81" t="str">
        <v xml:space="preserve">Si el hecho llegara a presentarse, tendría altas consecuencias o efectos sobre la entidad
</v>
      </c>
      <c r="J36" s="81"/>
      <c r="K36" s="81"/>
      <c r="L36" s="81"/>
      <c r="M36" s="81"/>
      <c r="N36" s="81"/>
      <c r="O36" s="81"/>
      <c r="P36" s="81"/>
      <c r="Q36" s="81"/>
      <c r="R36" s="81"/>
      <c r="S36" s="81"/>
    </row>
    <row r="37" spans="2:19" s="73" customFormat="1" ht="20.25">
      <c r="B37" s="71" t="s">
        <v>467</v>
      </c>
      <c r="C37" s="526" t="s">
        <v>473</v>
      </c>
      <c r="D37" s="526"/>
      <c r="E37" s="526"/>
      <c r="F37" s="99">
        <v>5</v>
      </c>
      <c r="I37" s="81" t="str">
        <v xml:space="preserve">Si el hecho llegara a presentarse, tendría desastrosas consecuencias o efectos sobre la entidad.
</v>
      </c>
      <c r="J37" s="81"/>
      <c r="K37" s="81"/>
      <c r="L37" s="81"/>
      <c r="M37" s="81"/>
      <c r="N37" s="81"/>
      <c r="O37" s="81"/>
      <c r="P37" s="81"/>
      <c r="Q37" s="81"/>
      <c r="R37" s="81"/>
      <c r="S37" s="81"/>
    </row>
    <row r="38" spans="2:19" s="73" customFormat="1" ht="20.25">
      <c r="B38" s="83"/>
      <c r="C38" s="83"/>
      <c r="D38" s="83"/>
      <c r="E38" s="83"/>
      <c r="F38" s="82"/>
      <c r="I38" s="81"/>
      <c r="J38" s="81"/>
      <c r="K38" s="81"/>
      <c r="L38" s="81"/>
      <c r="M38" s="81"/>
      <c r="N38" s="81"/>
      <c r="O38" s="81"/>
      <c r="P38" s="81"/>
      <c r="Q38" s="81"/>
      <c r="R38" s="81"/>
      <c r="S38" s="81"/>
    </row>
    <row r="39" spans="2:19" s="73" customFormat="1" ht="20.25">
      <c r="B39" s="83"/>
      <c r="C39" s="83"/>
      <c r="D39" s="83"/>
      <c r="E39" s="83"/>
      <c r="F39" s="82"/>
    </row>
    <row r="40" spans="2:19" s="73" customFormat="1" ht="20.25">
      <c r="B40" s="74"/>
      <c r="C40" s="528" t="s">
        <v>466</v>
      </c>
      <c r="D40" s="528"/>
      <c r="E40" s="528"/>
      <c r="F40" s="82"/>
    </row>
    <row r="41" spans="2:19" s="73" customFormat="1" ht="20.25">
      <c r="B41" s="100" t="s">
        <v>462</v>
      </c>
      <c r="C41" s="526" t="s">
        <v>474</v>
      </c>
      <c r="D41" s="526"/>
      <c r="E41" s="526"/>
      <c r="F41" s="99">
        <v>1</v>
      </c>
    </row>
    <row r="42" spans="2:19" s="73" customFormat="1" ht="20.25">
      <c r="B42" s="101" t="s">
        <v>463</v>
      </c>
      <c r="C42" s="526" t="s">
        <v>475</v>
      </c>
      <c r="D42" s="526"/>
      <c r="E42" s="526"/>
      <c r="F42" s="99">
        <v>2</v>
      </c>
    </row>
    <row r="43" spans="2:19" s="73" customFormat="1" ht="20.25">
      <c r="B43" s="102" t="s">
        <v>464</v>
      </c>
      <c r="C43" s="526" t="s">
        <v>476</v>
      </c>
      <c r="D43" s="526"/>
      <c r="E43" s="526"/>
      <c r="F43" s="99">
        <v>3</v>
      </c>
    </row>
    <row r="44" spans="2:19" s="73" customFormat="1" ht="20.25">
      <c r="B44" s="103" t="s">
        <v>465</v>
      </c>
      <c r="C44" s="526" t="s">
        <v>477</v>
      </c>
      <c r="D44" s="526"/>
      <c r="E44" s="526"/>
      <c r="F44" s="99">
        <v>4</v>
      </c>
    </row>
    <row r="45" spans="2:19" s="73" customFormat="1" ht="20.25">
      <c r="B45" s="104" t="s">
        <v>467</v>
      </c>
      <c r="C45" s="526" t="s">
        <v>478</v>
      </c>
      <c r="D45" s="526"/>
      <c r="E45" s="526"/>
      <c r="F45" s="99">
        <v>5</v>
      </c>
    </row>
    <row r="46" spans="2:19" s="73" customFormat="1" ht="20.25">
      <c r="B46" s="81"/>
      <c r="C46" s="81" t="s">
        <v>479</v>
      </c>
      <c r="D46" s="81"/>
      <c r="F46" s="82"/>
    </row>
    <row r="47" spans="2:19" s="73" customFormat="1" ht="20.25">
      <c r="B47" s="81"/>
      <c r="C47" s="81"/>
      <c r="D47" s="81"/>
      <c r="F47" s="82"/>
    </row>
    <row r="48" spans="2:19" s="73" customFormat="1" ht="20.25">
      <c r="B48" s="74"/>
      <c r="C48" s="527" t="s">
        <v>480</v>
      </c>
      <c r="D48" s="527"/>
      <c r="E48" s="527"/>
      <c r="F48" s="82"/>
    </row>
    <row r="49" spans="2:6" s="73" customFormat="1" ht="20.25" customHeight="1">
      <c r="B49" s="76" t="s">
        <v>462</v>
      </c>
      <c r="C49" s="523" t="s">
        <v>481</v>
      </c>
      <c r="D49" s="524"/>
      <c r="E49" s="525"/>
      <c r="F49" s="67">
        <v>1</v>
      </c>
    </row>
    <row r="50" spans="2:6" s="73" customFormat="1" ht="20.25" customHeight="1">
      <c r="B50" s="77" t="s">
        <v>463</v>
      </c>
      <c r="C50" s="523" t="s">
        <v>482</v>
      </c>
      <c r="D50" s="524"/>
      <c r="E50" s="525"/>
      <c r="F50" s="67">
        <v>2</v>
      </c>
    </row>
    <row r="51" spans="2:6" s="73" customFormat="1" ht="20.25" customHeight="1">
      <c r="B51" s="78" t="s">
        <v>464</v>
      </c>
      <c r="C51" s="523" t="s">
        <v>483</v>
      </c>
      <c r="D51" s="524"/>
      <c r="E51" s="525"/>
      <c r="F51" s="67">
        <v>3</v>
      </c>
    </row>
    <row r="52" spans="2:6" s="73" customFormat="1" ht="20.25" customHeight="1">
      <c r="B52" s="79" t="s">
        <v>465</v>
      </c>
      <c r="C52" s="523" t="s">
        <v>484</v>
      </c>
      <c r="D52" s="524"/>
      <c r="E52" s="525"/>
      <c r="F52" s="67">
        <v>4</v>
      </c>
    </row>
    <row r="53" spans="2:6" s="73" customFormat="1" ht="20.25" customHeight="1">
      <c r="B53" s="80" t="s">
        <v>467</v>
      </c>
      <c r="C53" s="523" t="s">
        <v>485</v>
      </c>
      <c r="D53" s="524"/>
      <c r="E53" s="525"/>
      <c r="F53" s="67">
        <v>5</v>
      </c>
    </row>
    <row r="54" spans="2:6" s="73" customFormat="1" ht="20.25">
      <c r="B54" s="81"/>
      <c r="C54" s="81"/>
      <c r="D54" s="81"/>
      <c r="E54" s="81"/>
      <c r="F54" s="82"/>
    </row>
    <row r="55" spans="2:6" s="73" customFormat="1" ht="20.25"/>
    <row r="56" spans="2:6" s="73" customFormat="1" ht="20.25" customHeight="1">
      <c r="B56" s="74"/>
      <c r="C56" s="91" t="s">
        <v>460</v>
      </c>
      <c r="D56" s="91"/>
      <c r="E56" s="91"/>
      <c r="F56" s="82"/>
    </row>
    <row r="57" spans="2:6" s="73" customFormat="1" ht="20.25" customHeight="1">
      <c r="B57" s="76" t="s">
        <v>462</v>
      </c>
      <c r="C57" s="520" t="s">
        <v>486</v>
      </c>
      <c r="D57" s="521"/>
      <c r="E57" s="522"/>
      <c r="F57" s="67">
        <v>1</v>
      </c>
    </row>
    <row r="58" spans="2:6" s="73" customFormat="1" ht="20.25" customHeight="1">
      <c r="B58" s="77" t="s">
        <v>463</v>
      </c>
      <c r="C58" s="520" t="s">
        <v>487</v>
      </c>
      <c r="D58" s="521"/>
      <c r="E58" s="522"/>
      <c r="F58" s="67">
        <v>2</v>
      </c>
    </row>
    <row r="59" spans="2:6" s="73" customFormat="1" ht="20.25" customHeight="1">
      <c r="B59" s="78" t="s">
        <v>464</v>
      </c>
      <c r="C59" s="520" t="s">
        <v>488</v>
      </c>
      <c r="D59" s="521"/>
      <c r="E59" s="522"/>
      <c r="F59" s="67">
        <v>3</v>
      </c>
    </row>
    <row r="60" spans="2:6" s="73" customFormat="1" ht="20.25" customHeight="1">
      <c r="B60" s="79" t="s">
        <v>465</v>
      </c>
      <c r="C60" s="520" t="s">
        <v>489</v>
      </c>
      <c r="D60" s="521"/>
      <c r="E60" s="522"/>
      <c r="F60" s="67">
        <v>4</v>
      </c>
    </row>
    <row r="61" spans="2:6" s="73" customFormat="1" ht="20.25" customHeight="1">
      <c r="B61" s="80" t="s">
        <v>467</v>
      </c>
      <c r="C61" s="520" t="s">
        <v>490</v>
      </c>
      <c r="D61" s="521"/>
      <c r="E61" s="522"/>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T26" sqref="T2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6"/>
      <c r="C3" s="107"/>
      <c r="D3" s="107"/>
      <c r="E3" s="107"/>
      <c r="F3" s="107"/>
      <c r="G3" s="107"/>
      <c r="H3" s="107"/>
      <c r="I3" s="108"/>
    </row>
    <row r="4" spans="2:19">
      <c r="B4" s="533" t="s">
        <v>491</v>
      </c>
      <c r="C4" s="534"/>
      <c r="D4" s="534"/>
      <c r="E4" s="535" t="s">
        <v>492</v>
      </c>
      <c r="F4" s="535"/>
      <c r="G4" s="535"/>
      <c r="H4" s="535"/>
      <c r="I4" s="536"/>
      <c r="Q4" s="537" t="s">
        <v>493</v>
      </c>
      <c r="R4" s="537"/>
    </row>
    <row r="5" spans="2:19">
      <c r="B5" s="533"/>
      <c r="C5" s="534"/>
      <c r="D5" s="534"/>
      <c r="E5" s="535"/>
      <c r="F5" s="535"/>
      <c r="G5" s="535"/>
      <c r="H5" s="535"/>
      <c r="I5" s="536"/>
      <c r="Q5" s="537"/>
      <c r="R5" s="537"/>
    </row>
    <row r="6" spans="2:19">
      <c r="B6" s="533"/>
      <c r="C6" s="534"/>
      <c r="D6" s="534"/>
      <c r="E6" s="535"/>
      <c r="F6" s="535"/>
      <c r="G6" s="535"/>
      <c r="H6" s="535"/>
      <c r="I6" s="536"/>
      <c r="Q6" s="537"/>
      <c r="R6" s="537"/>
    </row>
    <row r="7" spans="2:19" ht="15.75" thickBot="1">
      <c r="B7" s="109"/>
      <c r="I7" s="110"/>
    </row>
    <row r="8" spans="2:19" ht="62.25" customHeight="1" thickBot="1">
      <c r="B8" s="538" t="s">
        <v>442</v>
      </c>
      <c r="C8" s="539"/>
      <c r="D8" s="53" t="s">
        <v>494</v>
      </c>
      <c r="E8" s="54">
        <v>5</v>
      </c>
      <c r="F8" s="54">
        <v>10</v>
      </c>
      <c r="G8" s="54">
        <v>15</v>
      </c>
      <c r="H8" s="54">
        <v>20</v>
      </c>
      <c r="I8" s="111">
        <v>25</v>
      </c>
      <c r="K8" s="540" t="s">
        <v>495</v>
      </c>
      <c r="L8" s="541"/>
      <c r="M8" s="541"/>
      <c r="N8" s="541"/>
      <c r="O8" s="541"/>
      <c r="P8" s="542"/>
      <c r="Q8" s="543" t="s">
        <v>496</v>
      </c>
      <c r="R8" s="543"/>
      <c r="S8" s="16" t="s">
        <v>497</v>
      </c>
    </row>
    <row r="9" spans="2:19" ht="62.25" customHeight="1" thickBot="1">
      <c r="B9" s="538"/>
      <c r="C9" s="539"/>
      <c r="D9" s="53" t="s">
        <v>498</v>
      </c>
      <c r="E9" s="55">
        <v>4</v>
      </c>
      <c r="F9" s="55">
        <v>8</v>
      </c>
      <c r="G9" s="54">
        <v>12</v>
      </c>
      <c r="H9" s="54">
        <v>16</v>
      </c>
      <c r="I9" s="111">
        <v>20</v>
      </c>
      <c r="K9" s="544" t="s">
        <v>499</v>
      </c>
      <c r="L9" s="545"/>
      <c r="M9" s="545"/>
      <c r="N9" s="545"/>
      <c r="O9" s="545"/>
      <c r="P9" s="545"/>
      <c r="Q9" s="546" t="s">
        <v>500</v>
      </c>
      <c r="R9" s="547"/>
      <c r="S9" s="16" t="s">
        <v>501</v>
      </c>
    </row>
    <row r="10" spans="2:19" ht="62.25" customHeight="1" thickBot="1">
      <c r="B10" s="538"/>
      <c r="C10" s="539"/>
      <c r="D10" s="53" t="s">
        <v>502</v>
      </c>
      <c r="E10" s="55">
        <v>3</v>
      </c>
      <c r="F10" s="55">
        <v>6</v>
      </c>
      <c r="G10" s="55">
        <v>9</v>
      </c>
      <c r="H10" s="54">
        <v>12</v>
      </c>
      <c r="I10" s="111">
        <v>15</v>
      </c>
      <c r="K10" s="548" t="s">
        <v>464</v>
      </c>
      <c r="L10" s="549"/>
      <c r="M10" s="549"/>
      <c r="N10" s="549"/>
      <c r="O10" s="549"/>
      <c r="P10" s="549"/>
      <c r="Q10" s="543" t="s">
        <v>503</v>
      </c>
      <c r="R10" s="543"/>
      <c r="S10" s="16" t="s">
        <v>504</v>
      </c>
    </row>
    <row r="11" spans="2:19" ht="62.25" customHeight="1">
      <c r="B11" s="538"/>
      <c r="C11" s="539"/>
      <c r="D11" s="53" t="s">
        <v>505</v>
      </c>
      <c r="E11" s="56">
        <v>2</v>
      </c>
      <c r="F11" s="55">
        <v>4</v>
      </c>
      <c r="G11" s="55">
        <v>6</v>
      </c>
      <c r="H11" s="54">
        <v>8</v>
      </c>
      <c r="I11" s="111">
        <v>10</v>
      </c>
      <c r="K11" s="550" t="s">
        <v>506</v>
      </c>
      <c r="L11" s="551"/>
      <c r="M11" s="551"/>
      <c r="N11" s="551"/>
      <c r="O11" s="551"/>
      <c r="P11" s="551"/>
      <c r="Q11" s="543" t="s">
        <v>426</v>
      </c>
      <c r="R11" s="552"/>
      <c r="S11" s="16" t="s">
        <v>426</v>
      </c>
    </row>
    <row r="12" spans="2:19" ht="62.25" customHeight="1">
      <c r="B12" s="538"/>
      <c r="C12" s="539"/>
      <c r="D12" s="53" t="s">
        <v>507</v>
      </c>
      <c r="E12" s="56">
        <v>1</v>
      </c>
      <c r="F12" s="56">
        <v>2</v>
      </c>
      <c r="G12" s="55">
        <v>3</v>
      </c>
      <c r="H12" s="54">
        <v>4</v>
      </c>
      <c r="I12" s="111">
        <v>5</v>
      </c>
    </row>
    <row r="13" spans="2:19" ht="62.25" customHeight="1" thickBot="1">
      <c r="B13" s="112"/>
      <c r="C13" s="531" t="s">
        <v>508</v>
      </c>
      <c r="D13" s="532"/>
      <c r="E13" s="113" t="s">
        <v>509</v>
      </c>
      <c r="F13" s="113" t="s">
        <v>510</v>
      </c>
      <c r="G13" s="113" t="s">
        <v>511</v>
      </c>
      <c r="H13" s="113" t="s">
        <v>512</v>
      </c>
      <c r="I13" s="114" t="s">
        <v>513</v>
      </c>
    </row>
    <row r="17" spans="4:6">
      <c r="D17" s="16"/>
      <c r="E17" s="16"/>
      <c r="F17" s="16"/>
    </row>
    <row r="18" spans="4:6" ht="15.75">
      <c r="D18" s="21" t="s">
        <v>514</v>
      </c>
      <c r="E18" s="115" t="s">
        <v>506</v>
      </c>
      <c r="F18" s="115">
        <v>1</v>
      </c>
    </row>
    <row r="19" spans="4:6">
      <c r="D19" s="21" t="s">
        <v>515</v>
      </c>
      <c r="E19" s="21" t="s">
        <v>506</v>
      </c>
      <c r="F19" s="21">
        <v>2</v>
      </c>
    </row>
    <row r="20" spans="4:6">
      <c r="D20" s="21" t="s">
        <v>516</v>
      </c>
      <c r="E20" s="21" t="s">
        <v>464</v>
      </c>
      <c r="F20" s="21">
        <v>2</v>
      </c>
    </row>
    <row r="21" spans="4:6">
      <c r="D21" s="21" t="s">
        <v>517</v>
      </c>
      <c r="E21" s="21" t="s">
        <v>518</v>
      </c>
      <c r="F21" s="21">
        <v>3</v>
      </c>
    </row>
    <row r="22" spans="4:6">
      <c r="D22" s="21" t="s">
        <v>519</v>
      </c>
      <c r="E22" s="21" t="s">
        <v>495</v>
      </c>
      <c r="F22" s="21">
        <v>4</v>
      </c>
    </row>
    <row r="23" spans="4:6">
      <c r="D23" s="21" t="s">
        <v>520</v>
      </c>
      <c r="E23" s="21" t="s">
        <v>506</v>
      </c>
      <c r="F23" s="21">
        <v>1</v>
      </c>
    </row>
    <row r="24" spans="4:6">
      <c r="D24" s="21" t="s">
        <v>521</v>
      </c>
      <c r="E24" s="21" t="s">
        <v>464</v>
      </c>
      <c r="F24" s="21">
        <v>2</v>
      </c>
    </row>
    <row r="25" spans="4:6">
      <c r="D25" s="21" t="s">
        <v>522</v>
      </c>
      <c r="E25" s="21" t="s">
        <v>464</v>
      </c>
      <c r="F25" s="21">
        <v>2</v>
      </c>
    </row>
    <row r="26" spans="4:6">
      <c r="D26" s="21" t="s">
        <v>523</v>
      </c>
      <c r="E26" s="21" t="s">
        <v>499</v>
      </c>
      <c r="F26" s="21">
        <v>3</v>
      </c>
    </row>
    <row r="27" spans="4:6">
      <c r="D27" s="21" t="s">
        <v>524</v>
      </c>
      <c r="E27" s="21" t="s">
        <v>495</v>
      </c>
      <c r="F27" s="21">
        <v>4</v>
      </c>
    </row>
    <row r="28" spans="4:6">
      <c r="D28" s="21" t="s">
        <v>525</v>
      </c>
      <c r="E28" s="21" t="s">
        <v>464</v>
      </c>
      <c r="F28" s="21">
        <v>2</v>
      </c>
    </row>
    <row r="29" spans="4:6">
      <c r="D29" s="21" t="s">
        <v>526</v>
      </c>
      <c r="E29" s="21" t="s">
        <v>464</v>
      </c>
      <c r="F29" s="21">
        <v>2</v>
      </c>
    </row>
    <row r="30" spans="4:6">
      <c r="D30" s="21" t="s">
        <v>527</v>
      </c>
      <c r="E30" s="21" t="s">
        <v>464</v>
      </c>
      <c r="F30" s="21">
        <v>2</v>
      </c>
    </row>
    <row r="31" spans="4:6">
      <c r="D31" s="21" t="s">
        <v>528</v>
      </c>
      <c r="E31" s="21" t="s">
        <v>499</v>
      </c>
      <c r="F31" s="21">
        <v>3</v>
      </c>
    </row>
    <row r="32" spans="4:6">
      <c r="D32" s="21" t="s">
        <v>529</v>
      </c>
      <c r="E32" s="21" t="s">
        <v>495</v>
      </c>
      <c r="F32" s="21">
        <v>4</v>
      </c>
    </row>
    <row r="33" spans="4:6">
      <c r="D33" s="21" t="s">
        <v>530</v>
      </c>
      <c r="E33" s="21" t="s">
        <v>464</v>
      </c>
      <c r="F33" s="21">
        <v>2</v>
      </c>
    </row>
    <row r="34" spans="4:6">
      <c r="D34" s="21" t="s">
        <v>531</v>
      </c>
      <c r="E34" s="21" t="s">
        <v>464</v>
      </c>
      <c r="F34" s="21">
        <v>2</v>
      </c>
    </row>
    <row r="35" spans="4:6">
      <c r="D35" s="21" t="s">
        <v>532</v>
      </c>
      <c r="E35" s="21" t="s">
        <v>499</v>
      </c>
      <c r="F35" s="21">
        <v>3</v>
      </c>
    </row>
    <row r="36" spans="4:6">
      <c r="D36" s="21" t="s">
        <v>533</v>
      </c>
      <c r="E36" s="21" t="s">
        <v>499</v>
      </c>
      <c r="F36" s="21">
        <v>3</v>
      </c>
    </row>
    <row r="37" spans="4:6">
      <c r="D37" s="21" t="s">
        <v>534</v>
      </c>
      <c r="E37" s="21" t="s">
        <v>495</v>
      </c>
      <c r="F37" s="21">
        <v>4</v>
      </c>
    </row>
    <row r="38" spans="4:6">
      <c r="D38" s="21" t="s">
        <v>535</v>
      </c>
      <c r="E38" s="21" t="s">
        <v>499</v>
      </c>
      <c r="F38" s="21">
        <v>3</v>
      </c>
    </row>
    <row r="39" spans="4:6">
      <c r="D39" s="21" t="s">
        <v>536</v>
      </c>
      <c r="E39" s="21" t="s">
        <v>499</v>
      </c>
      <c r="F39" s="21">
        <v>3</v>
      </c>
    </row>
    <row r="40" spans="4:6">
      <c r="D40" s="21" t="s">
        <v>537</v>
      </c>
      <c r="E40" s="21" t="s">
        <v>499</v>
      </c>
      <c r="F40" s="21">
        <v>3</v>
      </c>
    </row>
    <row r="41" spans="4:6">
      <c r="D41" s="21" t="s">
        <v>538</v>
      </c>
      <c r="E41" s="21" t="s">
        <v>499</v>
      </c>
      <c r="F41" s="21">
        <v>3</v>
      </c>
    </row>
    <row r="42" spans="4:6">
      <c r="D42" s="21" t="s">
        <v>539</v>
      </c>
      <c r="E42" s="21" t="s">
        <v>495</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zoomScale="70" zoomScaleNormal="70" workbookViewId="0">
      <selection activeCell="H10" sqref="H10:H19"/>
    </sheetView>
  </sheetViews>
  <sheetFormatPr baseColWidth="10" defaultColWidth="11.42578125" defaultRowHeight="15"/>
  <cols>
    <col min="1" max="1" width="13.85546875" style="5" customWidth="1"/>
    <col min="2" max="2" width="35.85546875" style="5" customWidth="1"/>
    <col min="3" max="3" width="40.28515625" customWidth="1"/>
    <col min="4" max="4" width="16.85546875" style="90" customWidth="1"/>
    <col min="5" max="5" width="18.5703125" style="26" customWidth="1"/>
    <col min="6" max="6" width="18.28515625" style="26" bestFit="1" customWidth="1"/>
    <col min="7" max="7" width="18.28515625" bestFit="1" customWidth="1"/>
    <col min="8" max="8" width="65.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64"/>
      <c r="B1" s="565"/>
      <c r="C1" s="589" t="s">
        <v>255</v>
      </c>
      <c r="D1" s="589"/>
      <c r="E1" s="589"/>
      <c r="F1" s="589"/>
      <c r="G1" s="589"/>
      <c r="H1" s="589"/>
      <c r="I1" s="589"/>
      <c r="J1" s="589"/>
      <c r="K1" s="589"/>
      <c r="L1" s="590"/>
      <c r="M1" s="58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49.5" customHeight="1">
      <c r="A2" s="566"/>
      <c r="B2" s="567"/>
      <c r="C2" s="589"/>
      <c r="D2" s="589"/>
      <c r="E2" s="589"/>
      <c r="F2" s="589"/>
      <c r="G2" s="589"/>
      <c r="H2" s="589"/>
      <c r="I2" s="589"/>
      <c r="J2" s="589"/>
      <c r="K2" s="589"/>
      <c r="L2" s="590"/>
      <c r="M2" s="588"/>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91"/>
      <c r="D3" s="591"/>
      <c r="E3" s="591"/>
      <c r="F3" s="591"/>
      <c r="G3" s="591"/>
      <c r="H3" s="591"/>
      <c r="I3" s="591"/>
      <c r="J3" s="591"/>
      <c r="K3" s="591"/>
      <c r="L3" s="592"/>
      <c r="M3" s="235"/>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33" customHeight="1">
      <c r="A4" s="405" t="s">
        <v>256</v>
      </c>
      <c r="B4" s="405"/>
      <c r="C4" s="568" t="str">
        <f>'6- Valoración Controles'!C4:K4</f>
        <v>GESTIÓN ADMINISTRATIVA Y FINANCIERA</v>
      </c>
      <c r="D4" s="569"/>
      <c r="E4" s="569"/>
      <c r="F4" s="569"/>
      <c r="G4" s="569"/>
      <c r="H4" s="569"/>
      <c r="I4" s="569"/>
      <c r="J4" s="569"/>
      <c r="K4" s="569"/>
      <c r="L4" s="569"/>
      <c r="M4" s="57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405" t="s">
        <v>257</v>
      </c>
      <c r="B5" s="405"/>
      <c r="C5" s="571"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572"/>
      <c r="E5" s="572"/>
      <c r="F5" s="572"/>
      <c r="G5" s="572"/>
      <c r="H5" s="572"/>
      <c r="I5" s="572"/>
      <c r="J5" s="572"/>
      <c r="K5" s="572"/>
      <c r="L5" s="572"/>
      <c r="M5" s="573"/>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18.75" customHeight="1" thickBot="1">
      <c r="A6" s="405" t="s">
        <v>258</v>
      </c>
      <c r="B6" s="405"/>
      <c r="C6" s="584" t="s">
        <v>259</v>
      </c>
      <c r="D6" s="585"/>
      <c r="E6" s="585"/>
      <c r="F6" s="585"/>
      <c r="G6" s="585"/>
      <c r="H6" s="585"/>
      <c r="I6" s="585"/>
      <c r="J6" s="585"/>
      <c r="K6" s="585"/>
      <c r="L6" s="585"/>
      <c r="M6" s="586"/>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32.25" customHeight="1" thickTop="1" thickBot="1">
      <c r="A7" s="579" t="s">
        <v>540</v>
      </c>
      <c r="B7" s="580"/>
      <c r="C7" s="581"/>
      <c r="D7" s="582" t="s">
        <v>541</v>
      </c>
      <c r="E7" s="582"/>
      <c r="F7" s="582"/>
      <c r="G7" s="583" t="s">
        <v>542</v>
      </c>
      <c r="H7" s="574" t="s">
        <v>543</v>
      </c>
      <c r="I7" s="576" t="s">
        <v>544</v>
      </c>
      <c r="J7" s="577"/>
      <c r="K7" s="576" t="s">
        <v>545</v>
      </c>
      <c r="L7" s="577"/>
      <c r="M7" s="578" t="s">
        <v>546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50.25" customHeight="1" thickTop="1" thickBot="1">
      <c r="A8" s="34" t="s">
        <v>40</v>
      </c>
      <c r="B8" s="34" t="s">
        <v>197</v>
      </c>
      <c r="C8" s="34" t="s">
        <v>199</v>
      </c>
      <c r="D8" s="27" t="s">
        <v>209</v>
      </c>
      <c r="E8" s="27" t="s">
        <v>547</v>
      </c>
      <c r="F8" s="27" t="s">
        <v>548</v>
      </c>
      <c r="G8" s="583"/>
      <c r="H8" s="575"/>
      <c r="I8" s="28" t="s">
        <v>549</v>
      </c>
      <c r="J8" s="28" t="s">
        <v>550</v>
      </c>
      <c r="K8" s="28" t="s">
        <v>551</v>
      </c>
      <c r="L8" s="28" t="s">
        <v>552</v>
      </c>
      <c r="M8" s="578"/>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593"/>
      <c r="B9" s="594"/>
      <c r="C9" s="594"/>
      <c r="D9" s="594"/>
      <c r="E9" s="594"/>
      <c r="F9" s="594"/>
      <c r="G9" s="594"/>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60">
        <f>'7- Mapa Final'!A10</f>
        <v>1</v>
      </c>
      <c r="B10" s="557" t="str">
        <f>'7- Mapa Final'!B10</f>
        <v xml:space="preserve">Posibilidad de pagar inoportunamente los gastos de funcionamiento en Inversión por falta de PAC </v>
      </c>
      <c r="C10" s="557" t="str">
        <f>'7- Mapa Final'!C10</f>
        <v>los  pagos se hacen incumpliendo los tiempos contractuales o legales  establecidos .</v>
      </c>
      <c r="D10" s="558" t="str">
        <f>'7- Mapa Final'!J10</f>
        <v>Muy Baja - 1</v>
      </c>
      <c r="E10" s="559" t="str">
        <f>'7- Mapa Final'!K10</f>
        <v>Menor - 2</v>
      </c>
      <c r="F10" s="554" t="str">
        <f>'7- Mapa Final'!M10</f>
        <v>Bajo - 2</v>
      </c>
      <c r="G10" s="375" t="s">
        <v>426</v>
      </c>
      <c r="H10" s="518" t="s">
        <v>427</v>
      </c>
      <c r="I10" s="499"/>
      <c r="J10" s="499" t="s">
        <v>553</v>
      </c>
      <c r="K10" s="553">
        <v>45658</v>
      </c>
      <c r="L10" s="553">
        <v>45747</v>
      </c>
      <c r="M10" s="518" t="s">
        <v>554</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61"/>
      <c r="B11" s="557"/>
      <c r="C11" s="557"/>
      <c r="D11" s="562"/>
      <c r="E11" s="563"/>
      <c r="F11" s="554"/>
      <c r="G11" s="375"/>
      <c r="H11" s="519"/>
      <c r="I11" s="499"/>
      <c r="J11" s="499"/>
      <c r="K11" s="499"/>
      <c r="L11" s="499"/>
      <c r="M11" s="518"/>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61"/>
      <c r="B12" s="557"/>
      <c r="C12" s="557"/>
      <c r="D12" s="562"/>
      <c r="E12" s="563"/>
      <c r="F12" s="554"/>
      <c r="G12" s="375"/>
      <c r="H12" s="519"/>
      <c r="I12" s="499"/>
      <c r="J12" s="499"/>
      <c r="K12" s="499"/>
      <c r="L12" s="499"/>
      <c r="M12" s="518"/>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61"/>
      <c r="B13" s="557"/>
      <c r="C13" s="557"/>
      <c r="D13" s="562"/>
      <c r="E13" s="563"/>
      <c r="F13" s="554"/>
      <c r="G13" s="375"/>
      <c r="H13" s="519"/>
      <c r="I13" s="499"/>
      <c r="J13" s="499"/>
      <c r="K13" s="499"/>
      <c r="L13" s="499"/>
      <c r="M13" s="518"/>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61"/>
      <c r="B14" s="557"/>
      <c r="C14" s="557"/>
      <c r="D14" s="562"/>
      <c r="E14" s="563"/>
      <c r="F14" s="554"/>
      <c r="G14" s="375"/>
      <c r="H14" s="519"/>
      <c r="I14" s="499"/>
      <c r="J14" s="499"/>
      <c r="K14" s="499"/>
      <c r="L14" s="499"/>
      <c r="M14" s="518"/>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61"/>
      <c r="B15" s="557"/>
      <c r="C15" s="557"/>
      <c r="D15" s="562"/>
      <c r="E15" s="563"/>
      <c r="F15" s="554"/>
      <c r="G15" s="375"/>
      <c r="H15" s="519"/>
      <c r="I15" s="499"/>
      <c r="J15" s="499"/>
      <c r="K15" s="499"/>
      <c r="L15" s="499"/>
      <c r="M15" s="518"/>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61"/>
      <c r="B16" s="557"/>
      <c r="C16" s="557"/>
      <c r="D16" s="562"/>
      <c r="E16" s="563"/>
      <c r="F16" s="554"/>
      <c r="G16" s="375"/>
      <c r="H16" s="519"/>
      <c r="I16" s="499"/>
      <c r="J16" s="499"/>
      <c r="K16" s="499"/>
      <c r="L16" s="499"/>
      <c r="M16" s="518"/>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61"/>
      <c r="B17" s="557"/>
      <c r="C17" s="557"/>
      <c r="D17" s="562"/>
      <c r="E17" s="563"/>
      <c r="F17" s="554"/>
      <c r="G17" s="375"/>
      <c r="H17" s="519"/>
      <c r="I17" s="499"/>
      <c r="J17" s="499"/>
      <c r="K17" s="499"/>
      <c r="L17" s="499"/>
      <c r="M17" s="518"/>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61"/>
      <c r="B18" s="557"/>
      <c r="C18" s="557"/>
      <c r="D18" s="562"/>
      <c r="E18" s="563"/>
      <c r="F18" s="554"/>
      <c r="G18" s="375"/>
      <c r="H18" s="519"/>
      <c r="I18" s="499"/>
      <c r="J18" s="499"/>
      <c r="K18" s="499"/>
      <c r="L18" s="499"/>
      <c r="M18" s="518"/>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68.75" customHeight="1" thickBot="1">
      <c r="A19" s="561"/>
      <c r="B19" s="557"/>
      <c r="C19" s="557"/>
      <c r="D19" s="562"/>
      <c r="E19" s="563"/>
      <c r="F19" s="554"/>
      <c r="G19" s="375"/>
      <c r="H19" s="519"/>
      <c r="I19" s="499"/>
      <c r="J19" s="499"/>
      <c r="K19" s="499"/>
      <c r="L19" s="499"/>
      <c r="M19" s="518"/>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60">
        <f>'7- Mapa Final'!A20</f>
        <v>2</v>
      </c>
      <c r="B20" s="557" t="str">
        <f>'7- Mapa Final'!B20</f>
        <v xml:space="preserve">Registrar o emitir  CDP con rubro presupuestal diferente al indicado en el objeto de la compra </v>
      </c>
      <c r="C20" s="557" t="str">
        <f>'7- Mapa Final'!C20</f>
        <v>Emitir un CDP con informacion erronea de valor, destinacion, cuenta a afectar.</v>
      </c>
      <c r="D20" s="558" t="str">
        <f>'7- Mapa Final'!J20</f>
        <v>Muy Baja - 1</v>
      </c>
      <c r="E20" s="559" t="str">
        <f>'7- Mapa Final'!K20</f>
        <v>Leve - 1</v>
      </c>
      <c r="F20" s="554" t="str">
        <f>'7- Mapa Final'!M20</f>
        <v>Bajo - 1</v>
      </c>
      <c r="G20" s="375" t="s">
        <v>426</v>
      </c>
      <c r="H20" s="518" t="s">
        <v>430</v>
      </c>
      <c r="I20" s="499"/>
      <c r="J20" s="499" t="s">
        <v>553</v>
      </c>
      <c r="K20" s="553">
        <v>45658</v>
      </c>
      <c r="L20" s="553">
        <v>45747</v>
      </c>
      <c r="M20" s="518" t="s">
        <v>555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61"/>
      <c r="B21" s="557"/>
      <c r="C21" s="557"/>
      <c r="D21" s="562"/>
      <c r="E21" s="563"/>
      <c r="F21" s="554"/>
      <c r="G21" s="375"/>
      <c r="H21" s="519"/>
      <c r="I21" s="499"/>
      <c r="J21" s="499"/>
      <c r="K21" s="499"/>
      <c r="L21" s="499"/>
      <c r="M21" s="51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61"/>
      <c r="B22" s="557"/>
      <c r="C22" s="557"/>
      <c r="D22" s="562"/>
      <c r="E22" s="563"/>
      <c r="F22" s="554"/>
      <c r="G22" s="375"/>
      <c r="H22" s="519"/>
      <c r="I22" s="499"/>
      <c r="J22" s="499"/>
      <c r="K22" s="499"/>
      <c r="L22" s="499"/>
      <c r="M22" s="51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61"/>
      <c r="B23" s="557"/>
      <c r="C23" s="557"/>
      <c r="D23" s="562"/>
      <c r="E23" s="563"/>
      <c r="F23" s="554"/>
      <c r="G23" s="375"/>
      <c r="H23" s="519"/>
      <c r="I23" s="499"/>
      <c r="J23" s="499"/>
      <c r="K23" s="499"/>
      <c r="L23" s="499"/>
      <c r="M23" s="51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61"/>
      <c r="B24" s="557"/>
      <c r="C24" s="557"/>
      <c r="D24" s="562"/>
      <c r="E24" s="563"/>
      <c r="F24" s="554"/>
      <c r="G24" s="375"/>
      <c r="H24" s="519"/>
      <c r="I24" s="499"/>
      <c r="J24" s="499"/>
      <c r="K24" s="499"/>
      <c r="L24" s="499"/>
      <c r="M24" s="51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61"/>
      <c r="B25" s="557"/>
      <c r="C25" s="557"/>
      <c r="D25" s="562"/>
      <c r="E25" s="563"/>
      <c r="F25" s="554"/>
      <c r="G25" s="375"/>
      <c r="H25" s="519"/>
      <c r="I25" s="499"/>
      <c r="J25" s="499"/>
      <c r="K25" s="499"/>
      <c r="L25" s="499"/>
      <c r="M25" s="518"/>
      <c r="N25" s="33"/>
      <c r="O25" s="33"/>
    </row>
    <row r="26" spans="1:169">
      <c r="A26" s="561"/>
      <c r="B26" s="557"/>
      <c r="C26" s="557"/>
      <c r="D26" s="562"/>
      <c r="E26" s="563"/>
      <c r="F26" s="554"/>
      <c r="G26" s="375"/>
      <c r="H26" s="519"/>
      <c r="I26" s="499"/>
      <c r="J26" s="499"/>
      <c r="K26" s="499"/>
      <c r="L26" s="499"/>
      <c r="M26" s="518"/>
      <c r="N26" s="33"/>
      <c r="O26" s="33"/>
    </row>
    <row r="27" spans="1:169">
      <c r="A27" s="561"/>
      <c r="B27" s="557"/>
      <c r="C27" s="557"/>
      <c r="D27" s="562"/>
      <c r="E27" s="563"/>
      <c r="F27" s="554"/>
      <c r="G27" s="375"/>
      <c r="H27" s="519"/>
      <c r="I27" s="499"/>
      <c r="J27" s="499"/>
      <c r="K27" s="499"/>
      <c r="L27" s="499"/>
      <c r="M27" s="518"/>
      <c r="N27" s="33"/>
      <c r="O27" s="33"/>
    </row>
    <row r="28" spans="1:169">
      <c r="A28" s="561"/>
      <c r="B28" s="557"/>
      <c r="C28" s="557"/>
      <c r="D28" s="562"/>
      <c r="E28" s="563"/>
      <c r="F28" s="554"/>
      <c r="G28" s="375"/>
      <c r="H28" s="519"/>
      <c r="I28" s="499"/>
      <c r="J28" s="499"/>
      <c r="K28" s="499"/>
      <c r="L28" s="499"/>
      <c r="M28" s="518"/>
      <c r="N28" s="33"/>
      <c r="O28" s="33"/>
    </row>
    <row r="29" spans="1:169" ht="118.5" customHeight="1" thickBot="1">
      <c r="A29" s="561"/>
      <c r="B29" s="557"/>
      <c r="C29" s="557"/>
      <c r="D29" s="562"/>
      <c r="E29" s="563"/>
      <c r="F29" s="554"/>
      <c r="G29" s="375"/>
      <c r="H29" s="519"/>
      <c r="I29" s="499"/>
      <c r="J29" s="499"/>
      <c r="K29" s="499"/>
      <c r="L29" s="499"/>
      <c r="M29" s="518"/>
      <c r="N29" s="33"/>
      <c r="O29" s="33"/>
    </row>
    <row r="30" spans="1:169" s="25" customFormat="1" ht="12.75" customHeight="1">
      <c r="A30" s="560">
        <f>'7- Mapa Final'!A30</f>
        <v>3</v>
      </c>
      <c r="B30" s="557" t="str">
        <f>'7- Mapa Final'!B30</f>
        <v xml:space="preserve">Incumplimiento de obligaciones tributarias </v>
      </c>
      <c r="C30" s="557" t="str">
        <f>'7- Mapa Final'!C30</f>
        <v xml:space="preserve"> No se  reconocen los valores correctos, no se pagan, o no se presentan debidamente, las  obligaciones tributarias que le competen a la entidad</v>
      </c>
      <c r="D30" s="558" t="str">
        <f>'7- Mapa Final'!J30</f>
        <v>Muy Baja - 1</v>
      </c>
      <c r="E30" s="559" t="str">
        <f>'7- Mapa Final'!K30</f>
        <v>Leve - 1</v>
      </c>
      <c r="F30" s="554" t="str">
        <f>'7- Mapa Final'!M30</f>
        <v>Bajo - 1</v>
      </c>
      <c r="G30" s="375" t="s">
        <v>426</v>
      </c>
      <c r="H30" s="518" t="s">
        <v>556</v>
      </c>
      <c r="I30" s="499"/>
      <c r="J30" s="499" t="s">
        <v>553</v>
      </c>
      <c r="K30" s="553">
        <v>45658</v>
      </c>
      <c r="L30" s="553">
        <v>45747</v>
      </c>
      <c r="M30" s="518" t="s">
        <v>557</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61"/>
      <c r="B31" s="557"/>
      <c r="C31" s="557"/>
      <c r="D31" s="562"/>
      <c r="E31" s="563"/>
      <c r="F31" s="554"/>
      <c r="G31" s="375"/>
      <c r="H31" s="519"/>
      <c r="I31" s="499"/>
      <c r="J31" s="499"/>
      <c r="K31" s="499"/>
      <c r="L31" s="499"/>
      <c r="M31" s="518"/>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61"/>
      <c r="B32" s="557"/>
      <c r="C32" s="557"/>
      <c r="D32" s="562"/>
      <c r="E32" s="563"/>
      <c r="F32" s="554"/>
      <c r="G32" s="375"/>
      <c r="H32" s="519"/>
      <c r="I32" s="499"/>
      <c r="J32" s="499"/>
      <c r="K32" s="499"/>
      <c r="L32" s="499"/>
      <c r="M32" s="518"/>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61"/>
      <c r="B33" s="557"/>
      <c r="C33" s="557"/>
      <c r="D33" s="562"/>
      <c r="E33" s="563"/>
      <c r="F33" s="554"/>
      <c r="G33" s="375"/>
      <c r="H33" s="519"/>
      <c r="I33" s="499"/>
      <c r="J33" s="499"/>
      <c r="K33" s="499"/>
      <c r="L33" s="499"/>
      <c r="M33" s="518"/>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61"/>
      <c r="B34" s="557"/>
      <c r="C34" s="557"/>
      <c r="D34" s="562"/>
      <c r="E34" s="563"/>
      <c r="F34" s="554"/>
      <c r="G34" s="375"/>
      <c r="H34" s="519"/>
      <c r="I34" s="499"/>
      <c r="J34" s="499"/>
      <c r="K34" s="499"/>
      <c r="L34" s="499"/>
      <c r="M34" s="518"/>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61"/>
      <c r="B35" s="557"/>
      <c r="C35" s="557"/>
      <c r="D35" s="562"/>
      <c r="E35" s="563"/>
      <c r="F35" s="554"/>
      <c r="G35" s="375"/>
      <c r="H35" s="519"/>
      <c r="I35" s="499"/>
      <c r="J35" s="499"/>
      <c r="K35" s="499"/>
      <c r="L35" s="499"/>
      <c r="M35" s="518"/>
      <c r="N35" s="33"/>
      <c r="O35" s="33"/>
    </row>
    <row r="36" spans="1:169">
      <c r="A36" s="561"/>
      <c r="B36" s="557"/>
      <c r="C36" s="557"/>
      <c r="D36" s="562"/>
      <c r="E36" s="563"/>
      <c r="F36" s="554"/>
      <c r="G36" s="375"/>
      <c r="H36" s="519"/>
      <c r="I36" s="499"/>
      <c r="J36" s="499"/>
      <c r="K36" s="499"/>
      <c r="L36" s="499"/>
      <c r="M36" s="518"/>
      <c r="N36" s="33"/>
      <c r="O36" s="33"/>
    </row>
    <row r="37" spans="1:169">
      <c r="A37" s="561"/>
      <c r="B37" s="557"/>
      <c r="C37" s="557"/>
      <c r="D37" s="562"/>
      <c r="E37" s="563"/>
      <c r="F37" s="554"/>
      <c r="G37" s="375"/>
      <c r="H37" s="519"/>
      <c r="I37" s="499"/>
      <c r="J37" s="499"/>
      <c r="K37" s="499"/>
      <c r="L37" s="499"/>
      <c r="M37" s="518"/>
      <c r="N37" s="33"/>
      <c r="O37" s="33"/>
    </row>
    <row r="38" spans="1:169">
      <c r="A38" s="561"/>
      <c r="B38" s="557"/>
      <c r="C38" s="557"/>
      <c r="D38" s="562"/>
      <c r="E38" s="563"/>
      <c r="F38" s="554"/>
      <c r="G38" s="375"/>
      <c r="H38" s="519"/>
      <c r="I38" s="499"/>
      <c r="J38" s="499"/>
      <c r="K38" s="499"/>
      <c r="L38" s="499"/>
      <c r="M38" s="518"/>
      <c r="N38" s="33"/>
      <c r="O38" s="33"/>
    </row>
    <row r="39" spans="1:169" ht="91.5" customHeight="1" thickBot="1">
      <c r="A39" s="561"/>
      <c r="B39" s="557"/>
      <c r="C39" s="557"/>
      <c r="D39" s="562"/>
      <c r="E39" s="563"/>
      <c r="F39" s="554"/>
      <c r="G39" s="375"/>
      <c r="H39" s="519"/>
      <c r="I39" s="499"/>
      <c r="J39" s="499"/>
      <c r="K39" s="499"/>
      <c r="L39" s="499"/>
      <c r="M39" s="518"/>
      <c r="N39" s="33"/>
      <c r="O39" s="33"/>
    </row>
    <row r="40" spans="1:169" s="25" customFormat="1" ht="12.75" customHeight="1">
      <c r="A40" s="560">
        <f>'7- Mapa Final'!A40</f>
        <v>4</v>
      </c>
      <c r="B40" s="557" t="str">
        <f>'7- Mapa Final'!B40</f>
        <v>Incumplimiento en la Ejecución del Presupuesto Asignado</v>
      </c>
      <c r="C40" s="557" t="str">
        <f>'7- Mapa Final'!C40</f>
        <v>Posibilidad de afectación económica debido a falta de planeación y ejecución del presupuesto para gastos de funcionamiento e inversión</v>
      </c>
      <c r="D40" s="558" t="str">
        <f>'7- Mapa Final'!J40</f>
        <v>Muy Baja - 1</v>
      </c>
      <c r="E40" s="559" t="str">
        <f>'7- Mapa Final'!K40</f>
        <v>Leve - 1</v>
      </c>
      <c r="F40" s="554" t="str">
        <f>'7- Mapa Final'!M40</f>
        <v>Bajo - 1</v>
      </c>
      <c r="G40" s="375" t="s">
        <v>426</v>
      </c>
      <c r="H40" s="518" t="s">
        <v>432</v>
      </c>
      <c r="I40" s="499"/>
      <c r="J40" s="499" t="s">
        <v>553</v>
      </c>
      <c r="K40" s="553">
        <v>45658</v>
      </c>
      <c r="L40" s="553">
        <v>45747</v>
      </c>
      <c r="M40" s="518" t="s">
        <v>558</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61"/>
      <c r="B41" s="557"/>
      <c r="C41" s="557"/>
      <c r="D41" s="562"/>
      <c r="E41" s="563"/>
      <c r="F41" s="554"/>
      <c r="G41" s="375"/>
      <c r="H41" s="519"/>
      <c r="I41" s="499"/>
      <c r="J41" s="499"/>
      <c r="K41" s="499"/>
      <c r="L41" s="499"/>
      <c r="M41" s="518"/>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61"/>
      <c r="B42" s="557"/>
      <c r="C42" s="557"/>
      <c r="D42" s="562"/>
      <c r="E42" s="563"/>
      <c r="F42" s="554"/>
      <c r="G42" s="375"/>
      <c r="H42" s="519"/>
      <c r="I42" s="499"/>
      <c r="J42" s="499"/>
      <c r="K42" s="499"/>
      <c r="L42" s="499"/>
      <c r="M42" s="518"/>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61"/>
      <c r="B43" s="557"/>
      <c r="C43" s="557"/>
      <c r="D43" s="562"/>
      <c r="E43" s="563"/>
      <c r="F43" s="554"/>
      <c r="G43" s="375"/>
      <c r="H43" s="519"/>
      <c r="I43" s="499"/>
      <c r="J43" s="499"/>
      <c r="K43" s="499"/>
      <c r="L43" s="499"/>
      <c r="M43" s="518"/>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61"/>
      <c r="B44" s="557"/>
      <c r="C44" s="557"/>
      <c r="D44" s="562"/>
      <c r="E44" s="563"/>
      <c r="F44" s="554"/>
      <c r="G44" s="375"/>
      <c r="H44" s="519"/>
      <c r="I44" s="499"/>
      <c r="J44" s="499"/>
      <c r="K44" s="499"/>
      <c r="L44" s="499"/>
      <c r="M44" s="518"/>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61"/>
      <c r="B45" s="557"/>
      <c r="C45" s="557"/>
      <c r="D45" s="562"/>
      <c r="E45" s="563"/>
      <c r="F45" s="554"/>
      <c r="G45" s="375"/>
      <c r="H45" s="519"/>
      <c r="I45" s="499"/>
      <c r="J45" s="499"/>
      <c r="K45" s="499"/>
      <c r="L45" s="499"/>
      <c r="M45" s="518"/>
      <c r="N45" s="33"/>
      <c r="O45" s="33"/>
    </row>
    <row r="46" spans="1:169">
      <c r="A46" s="561"/>
      <c r="B46" s="557"/>
      <c r="C46" s="557"/>
      <c r="D46" s="562"/>
      <c r="E46" s="563"/>
      <c r="F46" s="554"/>
      <c r="G46" s="375"/>
      <c r="H46" s="519"/>
      <c r="I46" s="499"/>
      <c r="J46" s="499"/>
      <c r="K46" s="499"/>
      <c r="L46" s="499"/>
      <c r="M46" s="518"/>
      <c r="N46" s="33"/>
      <c r="O46" s="33"/>
    </row>
    <row r="47" spans="1:169">
      <c r="A47" s="561"/>
      <c r="B47" s="557"/>
      <c r="C47" s="557"/>
      <c r="D47" s="562"/>
      <c r="E47" s="563"/>
      <c r="F47" s="554"/>
      <c r="G47" s="375"/>
      <c r="H47" s="519"/>
      <c r="I47" s="499"/>
      <c r="J47" s="499"/>
      <c r="K47" s="499"/>
      <c r="L47" s="499"/>
      <c r="M47" s="518"/>
      <c r="N47" s="33"/>
      <c r="O47" s="33"/>
    </row>
    <row r="48" spans="1:169">
      <c r="A48" s="561"/>
      <c r="B48" s="557"/>
      <c r="C48" s="557"/>
      <c r="D48" s="562"/>
      <c r="E48" s="563"/>
      <c r="F48" s="554"/>
      <c r="G48" s="375"/>
      <c r="H48" s="519"/>
      <c r="I48" s="499"/>
      <c r="J48" s="499"/>
      <c r="K48" s="499"/>
      <c r="L48" s="499"/>
      <c r="M48" s="518"/>
      <c r="N48" s="33"/>
      <c r="O48" s="33"/>
    </row>
    <row r="49" spans="1:169" ht="15.75" thickBot="1">
      <c r="A49" s="561"/>
      <c r="B49" s="557"/>
      <c r="C49" s="557"/>
      <c r="D49" s="562"/>
      <c r="E49" s="563"/>
      <c r="F49" s="554"/>
      <c r="G49" s="375"/>
      <c r="H49" s="519"/>
      <c r="I49" s="499"/>
      <c r="J49" s="499"/>
      <c r="K49" s="499"/>
      <c r="L49" s="499"/>
      <c r="M49" s="518"/>
      <c r="N49" s="33"/>
      <c r="O49" s="33"/>
    </row>
    <row r="50" spans="1:169" s="25" customFormat="1" ht="12.75" customHeight="1">
      <c r="A50" s="560">
        <f>'7- Mapa Final'!A50</f>
        <v>5</v>
      </c>
      <c r="B50" s="557" t="str">
        <f>'7- Mapa Final'!B50</f>
        <v>incumplimiento en la prescripción de títulos judiciales, que cumplen con los requisitos de prescripción,  en la oficina Judicial de DSAJ</v>
      </c>
      <c r="C50" s="557" t="str">
        <f>'7- Mapa Final'!C50</f>
        <v>Posibilidad de incumplimiento de las metas establecidas debido a falta de seguimiento y control del cronograma del proceso de prescripción</v>
      </c>
      <c r="D50" s="558" t="str">
        <f>'7- Mapa Final'!J50</f>
        <v>Muy Baja - 1</v>
      </c>
      <c r="E50" s="559" t="str">
        <f>'7- Mapa Final'!K50</f>
        <v>Leve - 1</v>
      </c>
      <c r="F50" s="554" t="str">
        <f>'7- Mapa Final'!M50</f>
        <v>Bajo - 1</v>
      </c>
      <c r="G50" s="375" t="s">
        <v>426</v>
      </c>
      <c r="H50" s="518" t="s">
        <v>433</v>
      </c>
      <c r="I50" s="499"/>
      <c r="J50" s="499" t="s">
        <v>553</v>
      </c>
      <c r="K50" s="553">
        <v>45658</v>
      </c>
      <c r="L50" s="553">
        <v>45747</v>
      </c>
      <c r="M50" s="518" t="s">
        <v>559</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61"/>
      <c r="B51" s="557"/>
      <c r="C51" s="557"/>
      <c r="D51" s="562"/>
      <c r="E51" s="563"/>
      <c r="F51" s="554"/>
      <c r="G51" s="375"/>
      <c r="H51" s="519"/>
      <c r="I51" s="499"/>
      <c r="J51" s="499"/>
      <c r="K51" s="499"/>
      <c r="L51" s="499"/>
      <c r="M51" s="518"/>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61"/>
      <c r="B52" s="557"/>
      <c r="C52" s="557"/>
      <c r="D52" s="562"/>
      <c r="E52" s="563"/>
      <c r="F52" s="554"/>
      <c r="G52" s="375"/>
      <c r="H52" s="519"/>
      <c r="I52" s="499"/>
      <c r="J52" s="499"/>
      <c r="K52" s="499"/>
      <c r="L52" s="499"/>
      <c r="M52" s="518"/>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61"/>
      <c r="B53" s="557"/>
      <c r="C53" s="557"/>
      <c r="D53" s="562"/>
      <c r="E53" s="563"/>
      <c r="F53" s="554"/>
      <c r="G53" s="375"/>
      <c r="H53" s="519"/>
      <c r="I53" s="499"/>
      <c r="J53" s="499"/>
      <c r="K53" s="499"/>
      <c r="L53" s="499"/>
      <c r="M53" s="518"/>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61"/>
      <c r="B54" s="557"/>
      <c r="C54" s="557"/>
      <c r="D54" s="562"/>
      <c r="E54" s="563"/>
      <c r="F54" s="554"/>
      <c r="G54" s="375"/>
      <c r="H54" s="519"/>
      <c r="I54" s="499"/>
      <c r="J54" s="499"/>
      <c r="K54" s="499"/>
      <c r="L54" s="499"/>
      <c r="M54" s="518"/>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61"/>
      <c r="B55" s="557"/>
      <c r="C55" s="557"/>
      <c r="D55" s="562"/>
      <c r="E55" s="563"/>
      <c r="F55" s="554"/>
      <c r="G55" s="375"/>
      <c r="H55" s="519"/>
      <c r="I55" s="499"/>
      <c r="J55" s="499"/>
      <c r="K55" s="499"/>
      <c r="L55" s="499"/>
      <c r="M55" s="518"/>
      <c r="N55" s="33"/>
      <c r="O55" s="33"/>
    </row>
    <row r="56" spans="1:169">
      <c r="A56" s="561"/>
      <c r="B56" s="557"/>
      <c r="C56" s="557"/>
      <c r="D56" s="562"/>
      <c r="E56" s="563"/>
      <c r="F56" s="554"/>
      <c r="G56" s="375"/>
      <c r="H56" s="519"/>
      <c r="I56" s="499"/>
      <c r="J56" s="499"/>
      <c r="K56" s="499"/>
      <c r="L56" s="499"/>
      <c r="M56" s="518"/>
      <c r="N56" s="33"/>
      <c r="O56" s="33"/>
    </row>
    <row r="57" spans="1:169">
      <c r="A57" s="561"/>
      <c r="B57" s="557"/>
      <c r="C57" s="557"/>
      <c r="D57" s="562"/>
      <c r="E57" s="563"/>
      <c r="F57" s="554"/>
      <c r="G57" s="375"/>
      <c r="H57" s="519"/>
      <c r="I57" s="499"/>
      <c r="J57" s="499"/>
      <c r="K57" s="499"/>
      <c r="L57" s="499"/>
      <c r="M57" s="518"/>
      <c r="N57" s="33"/>
      <c r="O57" s="33"/>
    </row>
    <row r="58" spans="1:169">
      <c r="A58" s="561"/>
      <c r="B58" s="557"/>
      <c r="C58" s="557"/>
      <c r="D58" s="562"/>
      <c r="E58" s="563"/>
      <c r="F58" s="554"/>
      <c r="G58" s="375"/>
      <c r="H58" s="519"/>
      <c r="I58" s="499"/>
      <c r="J58" s="499"/>
      <c r="K58" s="499"/>
      <c r="L58" s="499"/>
      <c r="M58" s="518"/>
      <c r="N58" s="33"/>
      <c r="O58" s="33"/>
    </row>
    <row r="59" spans="1:169" ht="15.75" thickBot="1">
      <c r="A59" s="561"/>
      <c r="B59" s="557"/>
      <c r="C59" s="557"/>
      <c r="D59" s="562"/>
      <c r="E59" s="563"/>
      <c r="F59" s="554"/>
      <c r="G59" s="375"/>
      <c r="H59" s="519"/>
      <c r="I59" s="499"/>
      <c r="J59" s="499"/>
      <c r="K59" s="499"/>
      <c r="L59" s="499"/>
      <c r="M59" s="518"/>
      <c r="N59" s="33"/>
      <c r="O59" s="33"/>
    </row>
    <row r="60" spans="1:169" s="25" customFormat="1" ht="12.75" customHeight="1">
      <c r="A60" s="560">
        <f>'7- Mapa Final'!A60</f>
        <v>6</v>
      </c>
      <c r="B60" s="557" t="str">
        <f>'7- Mapa Final'!B60</f>
        <v xml:space="preserve">presentar  en forma  errada o tardia  los  Balances de la entidad </v>
      </c>
      <c r="C60" s="557" t="str">
        <f>'7- Mapa Final'!C60</f>
        <v xml:space="preserve">Se incumple con los tiempos y condiciones etablecidas por la Contaduria General de la Nacion para la presentacion de los Estados Financieros  </v>
      </c>
      <c r="D60" s="558" t="str">
        <f>'7- Mapa Final'!J60</f>
        <v>Media - 3</v>
      </c>
      <c r="E60" s="559" t="str">
        <f>'7- Mapa Final'!K60</f>
        <v>Leve - 1</v>
      </c>
      <c r="F60" s="554" t="str">
        <f>'7- Mapa Final'!M60</f>
        <v>Moderado - 3</v>
      </c>
      <c r="G60" s="375" t="s">
        <v>426</v>
      </c>
      <c r="H60" s="518" t="s">
        <v>434</v>
      </c>
      <c r="I60" s="499"/>
      <c r="J60" s="499" t="s">
        <v>553</v>
      </c>
      <c r="K60" s="553">
        <v>45658</v>
      </c>
      <c r="L60" s="553">
        <v>45747</v>
      </c>
      <c r="M60" s="518" t="s">
        <v>560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61"/>
      <c r="B61" s="557"/>
      <c r="C61" s="557"/>
      <c r="D61" s="562"/>
      <c r="E61" s="563"/>
      <c r="F61" s="554"/>
      <c r="G61" s="375"/>
      <c r="H61" s="519"/>
      <c r="I61" s="499"/>
      <c r="J61" s="499"/>
      <c r="K61" s="499"/>
      <c r="L61" s="499"/>
      <c r="M61" s="518"/>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61"/>
      <c r="B62" s="557"/>
      <c r="C62" s="557"/>
      <c r="D62" s="562"/>
      <c r="E62" s="563"/>
      <c r="F62" s="554"/>
      <c r="G62" s="375"/>
      <c r="H62" s="519"/>
      <c r="I62" s="499"/>
      <c r="J62" s="499"/>
      <c r="K62" s="499"/>
      <c r="L62" s="499"/>
      <c r="M62" s="518"/>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61"/>
      <c r="B63" s="557"/>
      <c r="C63" s="557"/>
      <c r="D63" s="562"/>
      <c r="E63" s="563"/>
      <c r="F63" s="554"/>
      <c r="G63" s="375"/>
      <c r="H63" s="519"/>
      <c r="I63" s="499"/>
      <c r="J63" s="499"/>
      <c r="K63" s="499"/>
      <c r="L63" s="499"/>
      <c r="M63" s="518"/>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61"/>
      <c r="B64" s="557"/>
      <c r="C64" s="557"/>
      <c r="D64" s="562"/>
      <c r="E64" s="563"/>
      <c r="F64" s="554"/>
      <c r="G64" s="375"/>
      <c r="H64" s="519"/>
      <c r="I64" s="499"/>
      <c r="J64" s="499"/>
      <c r="K64" s="499"/>
      <c r="L64" s="499"/>
      <c r="M64" s="518"/>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561"/>
      <c r="B65" s="557"/>
      <c r="C65" s="557"/>
      <c r="D65" s="562"/>
      <c r="E65" s="563"/>
      <c r="F65" s="554"/>
      <c r="G65" s="375"/>
      <c r="H65" s="519"/>
      <c r="I65" s="499"/>
      <c r="J65" s="499"/>
      <c r="K65" s="499"/>
      <c r="L65" s="499"/>
      <c r="M65" s="518"/>
      <c r="N65" s="33"/>
      <c r="O65" s="33"/>
    </row>
    <row r="66" spans="1:169">
      <c r="A66" s="561"/>
      <c r="B66" s="557"/>
      <c r="C66" s="557"/>
      <c r="D66" s="562"/>
      <c r="E66" s="563"/>
      <c r="F66" s="554"/>
      <c r="G66" s="375"/>
      <c r="H66" s="519"/>
      <c r="I66" s="499"/>
      <c r="J66" s="499"/>
      <c r="K66" s="499"/>
      <c r="L66" s="499"/>
      <c r="M66" s="518"/>
      <c r="N66" s="33"/>
      <c r="O66" s="33"/>
    </row>
    <row r="67" spans="1:169">
      <c r="A67" s="561"/>
      <c r="B67" s="557"/>
      <c r="C67" s="557"/>
      <c r="D67" s="562"/>
      <c r="E67" s="563"/>
      <c r="F67" s="554"/>
      <c r="G67" s="375"/>
      <c r="H67" s="519"/>
      <c r="I67" s="499"/>
      <c r="J67" s="499"/>
      <c r="K67" s="499"/>
      <c r="L67" s="499"/>
      <c r="M67" s="518"/>
      <c r="N67" s="33"/>
      <c r="O67" s="33"/>
    </row>
    <row r="68" spans="1:169">
      <c r="A68" s="561"/>
      <c r="B68" s="557"/>
      <c r="C68" s="557"/>
      <c r="D68" s="562"/>
      <c r="E68" s="563"/>
      <c r="F68" s="554"/>
      <c r="G68" s="375"/>
      <c r="H68" s="519"/>
      <c r="I68" s="499"/>
      <c r="J68" s="499"/>
      <c r="K68" s="499"/>
      <c r="L68" s="499"/>
      <c r="M68" s="518"/>
      <c r="N68" s="33"/>
      <c r="O68" s="33"/>
    </row>
    <row r="69" spans="1:169" ht="15.75" thickBot="1">
      <c r="A69" s="561"/>
      <c r="B69" s="557"/>
      <c r="C69" s="557"/>
      <c r="D69" s="562"/>
      <c r="E69" s="563"/>
      <c r="F69" s="554"/>
      <c r="G69" s="375"/>
      <c r="H69" s="519"/>
      <c r="I69" s="499"/>
      <c r="J69" s="499"/>
      <c r="K69" s="499"/>
      <c r="L69" s="499"/>
      <c r="M69" s="518"/>
      <c r="N69" s="33"/>
      <c r="O69" s="33"/>
    </row>
    <row r="70" spans="1:169" s="25" customFormat="1" ht="12.75" customHeight="1">
      <c r="A70" s="555">
        <f>'7- Mapa Final'!A70</f>
        <v>7</v>
      </c>
      <c r="B70" s="557" t="str">
        <f>'7- Mapa Final'!B70</f>
        <v>Recibir dádivas o beneficios a nombre propio o de terceros para efectuar pagos sin el cumplimiento de requisitos legales, por valores diferentes, a terceros no autorizados o alterar información financiera</v>
      </c>
      <c r="C70" s="557" t="str">
        <f>'7- Mapa Final'!C70</f>
        <v xml:space="preserve">Se efectuan pagos por mayor valor, o se abonan a cuentas que no pertenecen a los destinatarios, o se abona incumpliendo los tiempos contractuales o legales establecidos. Se suministra información privilegiada </v>
      </c>
      <c r="D70" s="558" t="str">
        <f>'7- Mapa Final'!J70</f>
        <v>Muy Baja - 1</v>
      </c>
      <c r="E70" s="559" t="str">
        <f>'7- Mapa Final'!K70</f>
        <v>Moderado - 3</v>
      </c>
      <c r="F70" s="554" t="str">
        <f>'7- Mapa Final'!M70</f>
        <v>Moderado - 3</v>
      </c>
      <c r="G70" s="375" t="s">
        <v>426</v>
      </c>
      <c r="H70" s="518" t="s">
        <v>435</v>
      </c>
      <c r="I70" s="499"/>
      <c r="J70" s="499" t="s">
        <v>553</v>
      </c>
      <c r="K70" s="553">
        <v>45658</v>
      </c>
      <c r="L70" s="553">
        <v>45747</v>
      </c>
      <c r="M70" s="518" t="s">
        <v>561</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556"/>
      <c r="B71" s="557"/>
      <c r="C71" s="557"/>
      <c r="D71" s="558"/>
      <c r="E71" s="559"/>
      <c r="F71" s="554"/>
      <c r="G71" s="375"/>
      <c r="H71" s="519"/>
      <c r="I71" s="499"/>
      <c r="J71" s="499"/>
      <c r="K71" s="499"/>
      <c r="L71" s="499"/>
      <c r="M71" s="518"/>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556"/>
      <c r="B72" s="557"/>
      <c r="C72" s="557"/>
      <c r="D72" s="558"/>
      <c r="E72" s="559"/>
      <c r="F72" s="554"/>
      <c r="G72" s="375"/>
      <c r="H72" s="519"/>
      <c r="I72" s="499"/>
      <c r="J72" s="499"/>
      <c r="K72" s="499"/>
      <c r="L72" s="499"/>
      <c r="M72" s="518"/>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556"/>
      <c r="B73" s="557"/>
      <c r="C73" s="557"/>
      <c r="D73" s="558"/>
      <c r="E73" s="559"/>
      <c r="F73" s="554"/>
      <c r="G73" s="375"/>
      <c r="H73" s="519"/>
      <c r="I73" s="499"/>
      <c r="J73" s="499"/>
      <c r="K73" s="499"/>
      <c r="L73" s="499"/>
      <c r="M73" s="518"/>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556"/>
      <c r="B74" s="557"/>
      <c r="C74" s="557"/>
      <c r="D74" s="558"/>
      <c r="E74" s="559"/>
      <c r="F74" s="554"/>
      <c r="G74" s="375"/>
      <c r="H74" s="519"/>
      <c r="I74" s="499"/>
      <c r="J74" s="499"/>
      <c r="K74" s="499"/>
      <c r="L74" s="499"/>
      <c r="M74" s="518"/>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556"/>
      <c r="B75" s="557"/>
      <c r="C75" s="557"/>
      <c r="D75" s="558"/>
      <c r="E75" s="559"/>
      <c r="F75" s="554"/>
      <c r="G75" s="375"/>
      <c r="H75" s="519"/>
      <c r="I75" s="499"/>
      <c r="J75" s="499"/>
      <c r="K75" s="499"/>
      <c r="L75" s="499"/>
      <c r="M75" s="518"/>
      <c r="N75" s="33"/>
      <c r="O75" s="33"/>
    </row>
    <row r="76" spans="1:169">
      <c r="A76" s="556"/>
      <c r="B76" s="557"/>
      <c r="C76" s="557"/>
      <c r="D76" s="558"/>
      <c r="E76" s="559"/>
      <c r="F76" s="554"/>
      <c r="G76" s="375"/>
      <c r="H76" s="519"/>
      <c r="I76" s="499"/>
      <c r="J76" s="499"/>
      <c r="K76" s="499"/>
      <c r="L76" s="499"/>
      <c r="M76" s="518"/>
      <c r="N76" s="33"/>
      <c r="O76" s="33"/>
    </row>
    <row r="77" spans="1:169">
      <c r="A77" s="556"/>
      <c r="B77" s="557"/>
      <c r="C77" s="557"/>
      <c r="D77" s="558"/>
      <c r="E77" s="559"/>
      <c r="F77" s="554"/>
      <c r="G77" s="375"/>
      <c r="H77" s="519"/>
      <c r="I77" s="499"/>
      <c r="J77" s="499"/>
      <c r="K77" s="499"/>
      <c r="L77" s="499"/>
      <c r="M77" s="518"/>
      <c r="N77" s="33"/>
      <c r="O77" s="33"/>
    </row>
    <row r="78" spans="1:169">
      <c r="A78" s="556"/>
      <c r="B78" s="557"/>
      <c r="C78" s="557"/>
      <c r="D78" s="558"/>
      <c r="E78" s="559"/>
      <c r="F78" s="554"/>
      <c r="G78" s="375"/>
      <c r="H78" s="519"/>
      <c r="I78" s="499"/>
      <c r="J78" s="499"/>
      <c r="K78" s="499"/>
      <c r="L78" s="499"/>
      <c r="M78" s="518"/>
      <c r="N78" s="33"/>
      <c r="O78" s="33"/>
    </row>
    <row r="79" spans="1:169" ht="15.75" thickBot="1">
      <c r="A79" s="556"/>
      <c r="B79" s="557"/>
      <c r="C79" s="557"/>
      <c r="D79" s="558"/>
      <c r="E79" s="559"/>
      <c r="F79" s="554"/>
      <c r="G79" s="375"/>
      <c r="H79" s="519"/>
      <c r="I79" s="499"/>
      <c r="J79" s="499"/>
      <c r="K79" s="499"/>
      <c r="L79" s="499"/>
      <c r="M79" s="518"/>
      <c r="N79" s="33"/>
      <c r="O79" s="33"/>
    </row>
    <row r="80" spans="1:169" ht="15" customHeight="1">
      <c r="A80" s="555">
        <f>'7- Mapa Final'!A80</f>
        <v>8</v>
      </c>
      <c r="B80" s="557" t="str">
        <f>'7- Mapa Final'!B80</f>
        <v>Ofrecer, prometer, entregar, aceptar o solicitar una ventaja indebida para dar tramite de pago de devolución de sumas de dinero de competencia del Fondos Especiales.</v>
      </c>
      <c r="C80" s="557" t="str">
        <f>'7- Mapa Final'!C80</f>
        <v>Cuando se solicita y se tramita la solicitud de devolución de sumas de dinero de los Fondos Especiales sin el lleno de los requisitos legales, se falsifican documentos soporte para el pago.</v>
      </c>
      <c r="D80" s="558" t="str">
        <f>'7- Mapa Final'!J80</f>
        <v>Muy Baja - 1</v>
      </c>
      <c r="E80" s="559" t="str">
        <f>'7- Mapa Final'!K80</f>
        <v>Moderado - 3</v>
      </c>
      <c r="F80" s="554" t="str">
        <f>'7- Mapa Final'!M80</f>
        <v>Moderado - 3</v>
      </c>
      <c r="G80" s="375" t="s">
        <v>426</v>
      </c>
      <c r="H80" s="518" t="s">
        <v>436</v>
      </c>
      <c r="I80" s="499"/>
      <c r="J80" s="499" t="s">
        <v>562</v>
      </c>
      <c r="K80" s="553">
        <v>45658</v>
      </c>
      <c r="L80" s="553">
        <v>45747</v>
      </c>
      <c r="M80" s="518" t="s">
        <v>561</v>
      </c>
    </row>
    <row r="81" spans="1:13">
      <c r="A81" s="556"/>
      <c r="B81" s="557"/>
      <c r="C81" s="557"/>
      <c r="D81" s="558"/>
      <c r="E81" s="559"/>
      <c r="F81" s="554"/>
      <c r="G81" s="375"/>
      <c r="H81" s="519"/>
      <c r="I81" s="499"/>
      <c r="J81" s="499"/>
      <c r="K81" s="499"/>
      <c r="L81" s="499"/>
      <c r="M81" s="518"/>
    </row>
    <row r="82" spans="1:13">
      <c r="A82" s="556"/>
      <c r="B82" s="557"/>
      <c r="C82" s="557"/>
      <c r="D82" s="558"/>
      <c r="E82" s="559"/>
      <c r="F82" s="554"/>
      <c r="G82" s="375"/>
      <c r="H82" s="519"/>
      <c r="I82" s="499"/>
      <c r="J82" s="499"/>
      <c r="K82" s="499"/>
      <c r="L82" s="499"/>
      <c r="M82" s="518"/>
    </row>
    <row r="83" spans="1:13">
      <c r="A83" s="556"/>
      <c r="B83" s="557"/>
      <c r="C83" s="557"/>
      <c r="D83" s="558"/>
      <c r="E83" s="559"/>
      <c r="F83" s="554"/>
      <c r="G83" s="375"/>
      <c r="H83" s="519"/>
      <c r="I83" s="499"/>
      <c r="J83" s="499"/>
      <c r="K83" s="499"/>
      <c r="L83" s="499"/>
      <c r="M83" s="518"/>
    </row>
    <row r="84" spans="1:13">
      <c r="A84" s="556"/>
      <c r="B84" s="557"/>
      <c r="C84" s="557"/>
      <c r="D84" s="558"/>
      <c r="E84" s="559"/>
      <c r="F84" s="554"/>
      <c r="G84" s="375"/>
      <c r="H84" s="519"/>
      <c r="I84" s="499"/>
      <c r="J84" s="499"/>
      <c r="K84" s="499"/>
      <c r="L84" s="499"/>
      <c r="M84" s="518"/>
    </row>
    <row r="85" spans="1:13">
      <c r="A85" s="556"/>
      <c r="B85" s="557"/>
      <c r="C85" s="557"/>
      <c r="D85" s="558"/>
      <c r="E85" s="559"/>
      <c r="F85" s="554"/>
      <c r="G85" s="375"/>
      <c r="H85" s="519"/>
      <c r="I85" s="499"/>
      <c r="J85" s="499"/>
      <c r="K85" s="499"/>
      <c r="L85" s="499"/>
      <c r="M85" s="518"/>
    </row>
    <row r="86" spans="1:13">
      <c r="A86" s="556"/>
      <c r="B86" s="557"/>
      <c r="C86" s="557"/>
      <c r="D86" s="558"/>
      <c r="E86" s="559"/>
      <c r="F86" s="554"/>
      <c r="G86" s="375"/>
      <c r="H86" s="519"/>
      <c r="I86" s="499"/>
      <c r="J86" s="499"/>
      <c r="K86" s="499"/>
      <c r="L86" s="499"/>
      <c r="M86" s="518"/>
    </row>
    <row r="87" spans="1:13">
      <c r="A87" s="556"/>
      <c r="B87" s="557"/>
      <c r="C87" s="557"/>
      <c r="D87" s="558"/>
      <c r="E87" s="559"/>
      <c r="F87" s="554"/>
      <c r="G87" s="375"/>
      <c r="H87" s="519"/>
      <c r="I87" s="499"/>
      <c r="J87" s="499"/>
      <c r="K87" s="499"/>
      <c r="L87" s="499"/>
      <c r="M87" s="518"/>
    </row>
    <row r="88" spans="1:13">
      <c r="A88" s="556"/>
      <c r="B88" s="557"/>
      <c r="C88" s="557"/>
      <c r="D88" s="558"/>
      <c r="E88" s="559"/>
      <c r="F88" s="554"/>
      <c r="G88" s="375"/>
      <c r="H88" s="519"/>
      <c r="I88" s="499"/>
      <c r="J88" s="499"/>
      <c r="K88" s="499"/>
      <c r="L88" s="499"/>
      <c r="M88" s="518"/>
    </row>
    <row r="89" spans="1:13" ht="15.75" thickBot="1">
      <c r="A89" s="556"/>
      <c r="B89" s="557"/>
      <c r="C89" s="557"/>
      <c r="D89" s="558"/>
      <c r="E89" s="559"/>
      <c r="F89" s="554"/>
      <c r="G89" s="375"/>
      <c r="H89" s="519"/>
      <c r="I89" s="499"/>
      <c r="J89" s="499"/>
      <c r="K89" s="499"/>
      <c r="L89" s="499"/>
      <c r="M89" s="518"/>
    </row>
    <row r="90" spans="1:13" ht="15" customHeight="1">
      <c r="A90" s="555">
        <f>'7- Mapa Final'!A90</f>
        <v>9</v>
      </c>
      <c r="B90" s="557" t="str">
        <f>'7- Mapa Final'!B90</f>
        <v>Ofrecer, prometer, entregar, aceptar o solicitar una ventaja indebida para efectuar la asignación presupuestal</v>
      </c>
      <c r="C90" s="557" t="str">
        <f>'7- Mapa Final'!C90</f>
        <v>La asignación y modificaciones presupuestales se realizan con criterios subjetivos para satisfacer beneficios particulares evitando la aplicación de los objetivos institucionales para la distribución del presupuesto.</v>
      </c>
      <c r="D90" s="558" t="str">
        <f>'7- Mapa Final'!J90</f>
        <v>Muy Baja - 1</v>
      </c>
      <c r="E90" s="559" t="str">
        <f>'7- Mapa Final'!K90</f>
        <v>Menor - 2</v>
      </c>
      <c r="F90" s="554" t="str">
        <f>'7- Mapa Final'!M90</f>
        <v>Bajo - 2</v>
      </c>
      <c r="G90" s="375" t="s">
        <v>426</v>
      </c>
      <c r="H90" s="518" t="s">
        <v>437</v>
      </c>
      <c r="I90" s="499"/>
      <c r="J90" s="499" t="s">
        <v>562</v>
      </c>
      <c r="K90" s="553">
        <v>45658</v>
      </c>
      <c r="L90" s="553">
        <v>45747</v>
      </c>
      <c r="M90" s="518" t="s">
        <v>561</v>
      </c>
    </row>
    <row r="91" spans="1:13">
      <c r="A91" s="556"/>
      <c r="B91" s="557"/>
      <c r="C91" s="557"/>
      <c r="D91" s="558"/>
      <c r="E91" s="559"/>
      <c r="F91" s="554"/>
      <c r="G91" s="375"/>
      <c r="H91" s="519"/>
      <c r="I91" s="499"/>
      <c r="J91" s="499"/>
      <c r="K91" s="499"/>
      <c r="L91" s="499"/>
      <c r="M91" s="518"/>
    </row>
    <row r="92" spans="1:13">
      <c r="A92" s="556"/>
      <c r="B92" s="557"/>
      <c r="C92" s="557"/>
      <c r="D92" s="558"/>
      <c r="E92" s="559"/>
      <c r="F92" s="554"/>
      <c r="G92" s="375"/>
      <c r="H92" s="519"/>
      <c r="I92" s="499"/>
      <c r="J92" s="499"/>
      <c r="K92" s="499"/>
      <c r="L92" s="499"/>
      <c r="M92" s="518"/>
    </row>
    <row r="93" spans="1:13">
      <c r="A93" s="556"/>
      <c r="B93" s="557"/>
      <c r="C93" s="557"/>
      <c r="D93" s="558"/>
      <c r="E93" s="559"/>
      <c r="F93" s="554"/>
      <c r="G93" s="375"/>
      <c r="H93" s="519"/>
      <c r="I93" s="499"/>
      <c r="J93" s="499"/>
      <c r="K93" s="499"/>
      <c r="L93" s="499"/>
      <c r="M93" s="518"/>
    </row>
    <row r="94" spans="1:13">
      <c r="A94" s="556"/>
      <c r="B94" s="557"/>
      <c r="C94" s="557"/>
      <c r="D94" s="558"/>
      <c r="E94" s="559"/>
      <c r="F94" s="554"/>
      <c r="G94" s="375"/>
      <c r="H94" s="519"/>
      <c r="I94" s="499"/>
      <c r="J94" s="499"/>
      <c r="K94" s="499"/>
      <c r="L94" s="499"/>
      <c r="M94" s="518"/>
    </row>
    <row r="95" spans="1:13">
      <c r="A95" s="556"/>
      <c r="B95" s="557"/>
      <c r="C95" s="557"/>
      <c r="D95" s="558"/>
      <c r="E95" s="559"/>
      <c r="F95" s="554"/>
      <c r="G95" s="375"/>
      <c r="H95" s="519"/>
      <c r="I95" s="499"/>
      <c r="J95" s="499"/>
      <c r="K95" s="499"/>
      <c r="L95" s="499"/>
      <c r="M95" s="518"/>
    </row>
    <row r="96" spans="1:13">
      <c r="A96" s="556"/>
      <c r="B96" s="557"/>
      <c r="C96" s="557"/>
      <c r="D96" s="558"/>
      <c r="E96" s="559"/>
      <c r="F96" s="554"/>
      <c r="G96" s="375"/>
      <c r="H96" s="519"/>
      <c r="I96" s="499"/>
      <c r="J96" s="499"/>
      <c r="K96" s="499"/>
      <c r="L96" s="499"/>
      <c r="M96" s="518"/>
    </row>
    <row r="97" spans="1:13">
      <c r="A97" s="556"/>
      <c r="B97" s="557"/>
      <c r="C97" s="557"/>
      <c r="D97" s="558"/>
      <c r="E97" s="559"/>
      <c r="F97" s="554"/>
      <c r="G97" s="375"/>
      <c r="H97" s="519"/>
      <c r="I97" s="499"/>
      <c r="J97" s="499"/>
      <c r="K97" s="499"/>
      <c r="L97" s="499"/>
      <c r="M97" s="518"/>
    </row>
    <row r="98" spans="1:13">
      <c r="A98" s="556"/>
      <c r="B98" s="557"/>
      <c r="C98" s="557"/>
      <c r="D98" s="558"/>
      <c r="E98" s="559"/>
      <c r="F98" s="554"/>
      <c r="G98" s="375"/>
      <c r="H98" s="519"/>
      <c r="I98" s="499"/>
      <c r="J98" s="499"/>
      <c r="K98" s="499"/>
      <c r="L98" s="499"/>
      <c r="M98" s="518"/>
    </row>
    <row r="99" spans="1:13" ht="15.75" thickBot="1">
      <c r="A99" s="556"/>
      <c r="B99" s="557"/>
      <c r="C99" s="557"/>
      <c r="D99" s="558"/>
      <c r="E99" s="559"/>
      <c r="F99" s="554"/>
      <c r="G99" s="375"/>
      <c r="H99" s="519"/>
      <c r="I99" s="499"/>
      <c r="J99" s="499"/>
      <c r="K99" s="499"/>
      <c r="L99" s="499"/>
      <c r="M99" s="518"/>
    </row>
    <row r="100" spans="1:13" ht="15" customHeight="1">
      <c r="A100" s="555">
        <f>'7- Mapa Final'!A100</f>
        <v>10</v>
      </c>
      <c r="B100" s="557" t="str">
        <f>'7- Mapa Final'!B100</f>
        <v>Ofrecer, prometer, entregar, aceptar o solicitar una ventaja indebida para tramitar cuentas sin el lleno de requisitos contractuales o aplicar erradamente deducciones.</v>
      </c>
      <c r="C100" s="557" t="str">
        <f>'7- Mapa Final'!C100</f>
        <v>Omitir la verificación de los documentos requeridos para tramitar la obligación, o elaborar la abligación sin los descuentos establecidos en la ley, o demorar la elaboración del documento de manera injustificada</v>
      </c>
      <c r="D100" s="558" t="str">
        <f>'7- Mapa Final'!J100</f>
        <v>Muy Baja - 1</v>
      </c>
      <c r="E100" s="559" t="str">
        <f>'7- Mapa Final'!K100</f>
        <v>Menor - 2</v>
      </c>
      <c r="F100" s="554" t="str">
        <f>'7- Mapa Final'!M100</f>
        <v>Bajo - 2</v>
      </c>
      <c r="G100" s="375" t="s">
        <v>426</v>
      </c>
      <c r="H100" s="518" t="s">
        <v>438</v>
      </c>
      <c r="I100" s="499"/>
      <c r="J100" s="499" t="s">
        <v>562</v>
      </c>
      <c r="K100" s="553">
        <v>45658</v>
      </c>
      <c r="L100" s="553">
        <v>45747</v>
      </c>
      <c r="M100" s="518" t="s">
        <v>561</v>
      </c>
    </row>
    <row r="101" spans="1:13">
      <c r="A101" s="556"/>
      <c r="B101" s="557"/>
      <c r="C101" s="557"/>
      <c r="D101" s="558"/>
      <c r="E101" s="559"/>
      <c r="F101" s="554"/>
      <c r="G101" s="375"/>
      <c r="H101" s="519"/>
      <c r="I101" s="499"/>
      <c r="J101" s="499"/>
      <c r="K101" s="499"/>
      <c r="L101" s="499"/>
      <c r="M101" s="518"/>
    </row>
    <row r="102" spans="1:13">
      <c r="A102" s="556"/>
      <c r="B102" s="557"/>
      <c r="C102" s="557"/>
      <c r="D102" s="558"/>
      <c r="E102" s="559"/>
      <c r="F102" s="554"/>
      <c r="G102" s="375"/>
      <c r="H102" s="519"/>
      <c r="I102" s="499"/>
      <c r="J102" s="499"/>
      <c r="K102" s="499"/>
      <c r="L102" s="499"/>
      <c r="M102" s="518"/>
    </row>
    <row r="103" spans="1:13">
      <c r="A103" s="556"/>
      <c r="B103" s="557"/>
      <c r="C103" s="557"/>
      <c r="D103" s="558"/>
      <c r="E103" s="559"/>
      <c r="F103" s="554"/>
      <c r="G103" s="375"/>
      <c r="H103" s="519"/>
      <c r="I103" s="499"/>
      <c r="J103" s="499"/>
      <c r="K103" s="499"/>
      <c r="L103" s="499"/>
      <c r="M103" s="518"/>
    </row>
    <row r="104" spans="1:13">
      <c r="A104" s="556"/>
      <c r="B104" s="557"/>
      <c r="C104" s="557"/>
      <c r="D104" s="558"/>
      <c r="E104" s="559"/>
      <c r="F104" s="554"/>
      <c r="G104" s="375"/>
      <c r="H104" s="519"/>
      <c r="I104" s="499"/>
      <c r="J104" s="499"/>
      <c r="K104" s="499"/>
      <c r="L104" s="499"/>
      <c r="M104" s="518"/>
    </row>
    <row r="105" spans="1:13">
      <c r="A105" s="556"/>
      <c r="B105" s="557"/>
      <c r="C105" s="557"/>
      <c r="D105" s="558"/>
      <c r="E105" s="559"/>
      <c r="F105" s="554"/>
      <c r="G105" s="375"/>
      <c r="H105" s="519"/>
      <c r="I105" s="499"/>
      <c r="J105" s="499"/>
      <c r="K105" s="499"/>
      <c r="L105" s="499"/>
      <c r="M105" s="518"/>
    </row>
    <row r="106" spans="1:13">
      <c r="A106" s="556"/>
      <c r="B106" s="557"/>
      <c r="C106" s="557"/>
      <c r="D106" s="558"/>
      <c r="E106" s="559"/>
      <c r="F106" s="554"/>
      <c r="G106" s="375"/>
      <c r="H106" s="519"/>
      <c r="I106" s="499"/>
      <c r="J106" s="499"/>
      <c r="K106" s="499"/>
      <c r="L106" s="499"/>
      <c r="M106" s="518"/>
    </row>
    <row r="107" spans="1:13">
      <c r="A107" s="556"/>
      <c r="B107" s="557"/>
      <c r="C107" s="557"/>
      <c r="D107" s="558"/>
      <c r="E107" s="559"/>
      <c r="F107" s="554"/>
      <c r="G107" s="375"/>
      <c r="H107" s="519"/>
      <c r="I107" s="499"/>
      <c r="J107" s="499"/>
      <c r="K107" s="499"/>
      <c r="L107" s="499"/>
      <c r="M107" s="518"/>
    </row>
    <row r="108" spans="1:13">
      <c r="A108" s="556"/>
      <c r="B108" s="557"/>
      <c r="C108" s="557"/>
      <c r="D108" s="558"/>
      <c r="E108" s="559"/>
      <c r="F108" s="554"/>
      <c r="G108" s="375"/>
      <c r="H108" s="519"/>
      <c r="I108" s="499"/>
      <c r="J108" s="499"/>
      <c r="K108" s="499"/>
      <c r="L108" s="499"/>
      <c r="M108" s="518"/>
    </row>
    <row r="109" spans="1:13" ht="15.75" thickBot="1">
      <c r="A109" s="556"/>
      <c r="B109" s="557"/>
      <c r="C109" s="557"/>
      <c r="D109" s="558"/>
      <c r="E109" s="559"/>
      <c r="F109" s="554"/>
      <c r="G109" s="375"/>
      <c r="H109" s="519"/>
      <c r="I109" s="499"/>
      <c r="J109" s="499"/>
      <c r="K109" s="499"/>
      <c r="L109" s="499"/>
      <c r="M109" s="518"/>
    </row>
    <row r="110" spans="1:13" ht="15" customHeight="1">
      <c r="A110" s="555">
        <f>'7- Mapa Final'!A110</f>
        <v>11</v>
      </c>
      <c r="B110" s="557" t="str">
        <f>'7- Mapa Final'!B110</f>
        <v>Ofrecer, prometer, entregar, aceptar o solicitar una ventaja indebida para girar un cheque a un beneficiario diferente al que corresponde.</v>
      </c>
      <c r="C110" s="557" t="str">
        <f>'7- Mapa Final'!C110</f>
        <v xml:space="preserve">Utilizar los giros recibidos del Ministerio de Hacienda para beneficiar a un tercero. </v>
      </c>
      <c r="D110" s="558" t="str">
        <f>'7- Mapa Final'!J110</f>
        <v>Muy Baja - 1</v>
      </c>
      <c r="E110" s="559" t="str">
        <f>'7- Mapa Final'!K110</f>
        <v>Menor - 2</v>
      </c>
      <c r="F110" s="554" t="str">
        <f>'7- Mapa Final'!M110</f>
        <v>Bajo - 2</v>
      </c>
      <c r="G110" s="375" t="s">
        <v>426</v>
      </c>
      <c r="H110" s="518" t="s">
        <v>439</v>
      </c>
      <c r="I110" s="499"/>
      <c r="J110" s="499" t="s">
        <v>562</v>
      </c>
      <c r="K110" s="553">
        <v>45658</v>
      </c>
      <c r="L110" s="553">
        <v>45747</v>
      </c>
      <c r="M110" s="518" t="s">
        <v>561</v>
      </c>
    </row>
    <row r="111" spans="1:13">
      <c r="A111" s="556"/>
      <c r="B111" s="557"/>
      <c r="C111" s="557"/>
      <c r="D111" s="558"/>
      <c r="E111" s="559"/>
      <c r="F111" s="554"/>
      <c r="G111" s="375"/>
      <c r="H111" s="519"/>
      <c r="I111" s="499"/>
      <c r="J111" s="499"/>
      <c r="K111" s="499"/>
      <c r="L111" s="499"/>
      <c r="M111" s="518"/>
    </row>
    <row r="112" spans="1:13">
      <c r="A112" s="556"/>
      <c r="B112" s="557"/>
      <c r="C112" s="557"/>
      <c r="D112" s="558"/>
      <c r="E112" s="559"/>
      <c r="F112" s="554"/>
      <c r="G112" s="375"/>
      <c r="H112" s="519"/>
      <c r="I112" s="499"/>
      <c r="J112" s="499"/>
      <c r="K112" s="499"/>
      <c r="L112" s="499"/>
      <c r="M112" s="518"/>
    </row>
    <row r="113" spans="1:13">
      <c r="A113" s="556"/>
      <c r="B113" s="557"/>
      <c r="C113" s="557"/>
      <c r="D113" s="558"/>
      <c r="E113" s="559"/>
      <c r="F113" s="554"/>
      <c r="G113" s="375"/>
      <c r="H113" s="519"/>
      <c r="I113" s="499"/>
      <c r="J113" s="499"/>
      <c r="K113" s="499"/>
      <c r="L113" s="499"/>
      <c r="M113" s="518"/>
    </row>
    <row r="114" spans="1:13">
      <c r="A114" s="556"/>
      <c r="B114" s="557"/>
      <c r="C114" s="557"/>
      <c r="D114" s="558"/>
      <c r="E114" s="559"/>
      <c r="F114" s="554"/>
      <c r="G114" s="375"/>
      <c r="H114" s="519"/>
      <c r="I114" s="499"/>
      <c r="J114" s="499"/>
      <c r="K114" s="499"/>
      <c r="L114" s="499"/>
      <c r="M114" s="518"/>
    </row>
    <row r="115" spans="1:13">
      <c r="A115" s="556"/>
      <c r="B115" s="557"/>
      <c r="C115" s="557"/>
      <c r="D115" s="558"/>
      <c r="E115" s="559"/>
      <c r="F115" s="554"/>
      <c r="G115" s="375"/>
      <c r="H115" s="519"/>
      <c r="I115" s="499"/>
      <c r="J115" s="499"/>
      <c r="K115" s="499"/>
      <c r="L115" s="499"/>
      <c r="M115" s="518"/>
    </row>
    <row r="116" spans="1:13">
      <c r="A116" s="556"/>
      <c r="B116" s="557"/>
      <c r="C116" s="557"/>
      <c r="D116" s="558"/>
      <c r="E116" s="559"/>
      <c r="F116" s="554"/>
      <c r="G116" s="375"/>
      <c r="H116" s="519"/>
      <c r="I116" s="499"/>
      <c r="J116" s="499"/>
      <c r="K116" s="499"/>
      <c r="L116" s="499"/>
      <c r="M116" s="518"/>
    </row>
    <row r="117" spans="1:13">
      <c r="A117" s="556"/>
      <c r="B117" s="557"/>
      <c r="C117" s="557"/>
      <c r="D117" s="558"/>
      <c r="E117" s="559"/>
      <c r="F117" s="554"/>
      <c r="G117" s="375"/>
      <c r="H117" s="519"/>
      <c r="I117" s="499"/>
      <c r="J117" s="499"/>
      <c r="K117" s="499"/>
      <c r="L117" s="499"/>
      <c r="M117" s="518"/>
    </row>
    <row r="118" spans="1:13">
      <c r="A118" s="556"/>
      <c r="B118" s="557"/>
      <c r="C118" s="557"/>
      <c r="D118" s="558"/>
      <c r="E118" s="559"/>
      <c r="F118" s="554"/>
      <c r="G118" s="375"/>
      <c r="H118" s="519"/>
      <c r="I118" s="499"/>
      <c r="J118" s="499"/>
      <c r="K118" s="499"/>
      <c r="L118" s="499"/>
      <c r="M118" s="518"/>
    </row>
    <row r="119" spans="1:13">
      <c r="A119" s="556"/>
      <c r="B119" s="557"/>
      <c r="C119" s="557"/>
      <c r="D119" s="558"/>
      <c r="E119" s="559"/>
      <c r="F119" s="554"/>
      <c r="G119" s="375"/>
      <c r="H119" s="519"/>
      <c r="I119" s="499"/>
      <c r="J119" s="499"/>
      <c r="K119" s="499"/>
      <c r="L119" s="499"/>
      <c r="M119" s="518"/>
    </row>
  </sheetData>
  <mergeCells count="160">
    <mergeCell ref="J110:J119"/>
    <mergeCell ref="K110:K119"/>
    <mergeCell ref="L110:L119"/>
    <mergeCell ref="M110:M119"/>
    <mergeCell ref="A100:A109"/>
    <mergeCell ref="B100:B109"/>
    <mergeCell ref="C100:C109"/>
    <mergeCell ref="D100:D109"/>
    <mergeCell ref="E100:E109"/>
    <mergeCell ref="F100:F109"/>
    <mergeCell ref="G100:G109"/>
    <mergeCell ref="A110:A119"/>
    <mergeCell ref="B110:B119"/>
    <mergeCell ref="C110:C119"/>
    <mergeCell ref="D110:D119"/>
    <mergeCell ref="E110:E119"/>
    <mergeCell ref="F110:F119"/>
    <mergeCell ref="G110:G119"/>
    <mergeCell ref="H110:H119"/>
    <mergeCell ref="I110:I119"/>
    <mergeCell ref="M90:M99"/>
    <mergeCell ref="A80:A89"/>
    <mergeCell ref="B80:B89"/>
    <mergeCell ref="C80:C89"/>
    <mergeCell ref="D80:D89"/>
    <mergeCell ref="E80:E89"/>
    <mergeCell ref="J100:J109"/>
    <mergeCell ref="K100:K109"/>
    <mergeCell ref="L100:L109"/>
    <mergeCell ref="M100:M109"/>
    <mergeCell ref="A9:G9"/>
    <mergeCell ref="A10:A19"/>
    <mergeCell ref="C10:C19"/>
    <mergeCell ref="L10:L19"/>
    <mergeCell ref="H100:H109"/>
    <mergeCell ref="I100:I109"/>
    <mergeCell ref="J80:J89"/>
    <mergeCell ref="K80:K89"/>
    <mergeCell ref="L80:L89"/>
    <mergeCell ref="A90:A99"/>
    <mergeCell ref="B90:B99"/>
    <mergeCell ref="C90:C99"/>
    <mergeCell ref="D90:D99"/>
    <mergeCell ref="E90:E99"/>
    <mergeCell ref="F90:F99"/>
    <mergeCell ref="G90:G99"/>
    <mergeCell ref="H90:H99"/>
    <mergeCell ref="I90:I99"/>
    <mergeCell ref="J90:J99"/>
    <mergeCell ref="K90:K99"/>
    <mergeCell ref="L90:L99"/>
    <mergeCell ref="J10:J19"/>
    <mergeCell ref="K10:K19"/>
    <mergeCell ref="K20:K29"/>
    <mergeCell ref="A4:B4"/>
    <mergeCell ref="A5:B5"/>
    <mergeCell ref="A1:B2"/>
    <mergeCell ref="C4:M4"/>
    <mergeCell ref="C5:M5"/>
    <mergeCell ref="H7:H8"/>
    <mergeCell ref="I7:J7"/>
    <mergeCell ref="K7:L7"/>
    <mergeCell ref="M7:M8"/>
    <mergeCell ref="A6:B6"/>
    <mergeCell ref="A7:C7"/>
    <mergeCell ref="D7:F7"/>
    <mergeCell ref="G7:G8"/>
    <mergeCell ref="C6:M6"/>
    <mergeCell ref="M1:M2"/>
    <mergeCell ref="C1:L3"/>
    <mergeCell ref="L20:L29"/>
    <mergeCell ref="M20:M29"/>
    <mergeCell ref="F80:F89"/>
    <mergeCell ref="G80:G89"/>
    <mergeCell ref="H80:H89"/>
    <mergeCell ref="I80:I89"/>
    <mergeCell ref="M80:M89"/>
    <mergeCell ref="B10:B19"/>
    <mergeCell ref="B20:B29"/>
    <mergeCell ref="F20:F29"/>
    <mergeCell ref="J30:J39"/>
    <mergeCell ref="K30:K39"/>
    <mergeCell ref="L30:L39"/>
    <mergeCell ref="M30:M39"/>
    <mergeCell ref="J20:J29"/>
    <mergeCell ref="M10:M19"/>
    <mergeCell ref="F10:F19"/>
    <mergeCell ref="G10:G19"/>
    <mergeCell ref="H10:H19"/>
    <mergeCell ref="I10:I19"/>
    <mergeCell ref="D40:D49"/>
    <mergeCell ref="E40:E49"/>
    <mergeCell ref="F30:F39"/>
    <mergeCell ref="G20:G29"/>
    <mergeCell ref="A30:A39"/>
    <mergeCell ref="A20:A29"/>
    <mergeCell ref="C20:C29"/>
    <mergeCell ref="D10:D19"/>
    <mergeCell ref="E10:E19"/>
    <mergeCell ref="B30:B39"/>
    <mergeCell ref="C30:C39"/>
    <mergeCell ref="D20:D29"/>
    <mergeCell ref="E20:E29"/>
    <mergeCell ref="D30:D39"/>
    <mergeCell ref="E30:E3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A30:C30 A40:C40 A50:C50 A60:C60 A70:C70 A80:C80 A90:C90 A100:C100 A110:C11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D30:E30">
    <cfRule type="containsText" dxfId="217" priority="151" operator="containsText" text="3- Moderado">
      <formula>NOT(ISERROR(SEARCH("3- Moderado",D30)))</formula>
    </cfRule>
    <cfRule type="containsText" dxfId="216" priority="152" operator="containsText" text="6- Moderado">
      <formula>NOT(ISERROR(SEARCH("6- Moderado",D30)))</formula>
    </cfRule>
    <cfRule type="containsText" dxfId="215" priority="153" operator="containsText" text="4- Moderado">
      <formula>NOT(ISERROR(SEARCH("4- Moderado",D30)))</formula>
    </cfRule>
    <cfRule type="containsText" dxfId="214" priority="154" operator="containsText" text="3- Bajo">
      <formula>NOT(ISERROR(SEARCH("3- Bajo",D30)))</formula>
    </cfRule>
    <cfRule type="containsText" dxfId="213" priority="155" operator="containsText" text="4- Bajo">
      <formula>NOT(ISERROR(SEARCH("4- Bajo",D30)))</formula>
    </cfRule>
    <cfRule type="containsText" dxfId="212" priority="156" operator="containsText" text="1- Bajo">
      <formula>NOT(ISERROR(SEARCH("1- Bajo",D30)))</formula>
    </cfRule>
  </conditionalFormatting>
  <conditionalFormatting sqref="D40:E40">
    <cfRule type="containsText" dxfId="211" priority="123" operator="containsText" text="3- Moderado">
      <formula>NOT(ISERROR(SEARCH("3- Moderado",D40)))</formula>
    </cfRule>
    <cfRule type="containsText" dxfId="210" priority="124" operator="containsText" text="6- Moderado">
      <formula>NOT(ISERROR(SEARCH("6- Moderado",D40)))</formula>
    </cfRule>
    <cfRule type="containsText" dxfId="209" priority="125" operator="containsText" text="4- Moderado">
      <formula>NOT(ISERROR(SEARCH("4- Moderado",D40)))</formula>
    </cfRule>
    <cfRule type="containsText" dxfId="208" priority="126" operator="containsText" text="3- Bajo">
      <formula>NOT(ISERROR(SEARCH("3- Bajo",D40)))</formula>
    </cfRule>
    <cfRule type="containsText" dxfId="207" priority="127" operator="containsText" text="4- Bajo">
      <formula>NOT(ISERROR(SEARCH("4- Bajo",D40)))</formula>
    </cfRule>
    <cfRule type="containsText" dxfId="206" priority="128" operator="containsText" text="1- Bajo">
      <formula>NOT(ISERROR(SEARCH("1- Bajo",D40)))</formula>
    </cfRule>
  </conditionalFormatting>
  <conditionalFormatting sqref="D50:E50">
    <cfRule type="containsText" dxfId="205" priority="95" operator="containsText" text="3- Moderado">
      <formula>NOT(ISERROR(SEARCH("3- Moderado",D50)))</formula>
    </cfRule>
    <cfRule type="containsText" dxfId="204" priority="96" operator="containsText" text="6- Moderado">
      <formula>NOT(ISERROR(SEARCH("6- Moderado",D50)))</formula>
    </cfRule>
    <cfRule type="containsText" dxfId="203" priority="97" operator="containsText" text="4- Moderado">
      <formula>NOT(ISERROR(SEARCH("4- Moderado",D50)))</formula>
    </cfRule>
    <cfRule type="containsText" dxfId="202" priority="98" operator="containsText" text="3- Bajo">
      <formula>NOT(ISERROR(SEARCH("3- Bajo",D50)))</formula>
    </cfRule>
    <cfRule type="containsText" dxfId="201" priority="99" operator="containsText" text="4- Bajo">
      <formula>NOT(ISERROR(SEARCH("4- Bajo",D50)))</formula>
    </cfRule>
    <cfRule type="containsText" dxfId="200" priority="100" operator="containsText" text="1- Bajo">
      <formula>NOT(ISERROR(SEARCH("1- Bajo",D50)))</formula>
    </cfRule>
  </conditionalFormatting>
  <conditionalFormatting sqref="D60:E60">
    <cfRule type="containsText" dxfId="199" priority="67" operator="containsText" text="3- Moderado">
      <formula>NOT(ISERROR(SEARCH("3- Moderado",D60)))</formula>
    </cfRule>
    <cfRule type="containsText" dxfId="198" priority="68" operator="containsText" text="6- Moderado">
      <formula>NOT(ISERROR(SEARCH("6- Moderado",D60)))</formula>
    </cfRule>
    <cfRule type="containsText" dxfId="197" priority="69" operator="containsText" text="4- Moderado">
      <formula>NOT(ISERROR(SEARCH("4- Moderado",D60)))</formula>
    </cfRule>
    <cfRule type="containsText" dxfId="196" priority="70" operator="containsText" text="3- Bajo">
      <formula>NOT(ISERROR(SEARCH("3- Bajo",D60)))</formula>
    </cfRule>
    <cfRule type="containsText" dxfId="195" priority="71" operator="containsText" text="4- Bajo">
      <formula>NOT(ISERROR(SEARCH("4- Bajo",D60)))</formula>
    </cfRule>
    <cfRule type="containsText" dxfId="194" priority="72" operator="containsText" text="1- Bajo">
      <formula>NOT(ISERROR(SEARCH("1- Bajo",D60)))</formula>
    </cfRule>
  </conditionalFormatting>
  <conditionalFormatting sqref="D70:E70 D80:E80 D90:E90 D100:E100 D110:E110">
    <cfRule type="containsText" dxfId="193" priority="39" operator="containsText" text="3- Moderado">
      <formula>NOT(ISERROR(SEARCH("3- Moderado",D70)))</formula>
    </cfRule>
    <cfRule type="containsText" dxfId="192" priority="40" operator="containsText" text="6- Moderado">
      <formula>NOT(ISERROR(SEARCH("6- Moderado",D70)))</formula>
    </cfRule>
    <cfRule type="containsText" dxfId="191" priority="41" operator="containsText" text="4- Moderado">
      <formula>NOT(ISERROR(SEARCH("4- Moderado",D70)))</formula>
    </cfRule>
    <cfRule type="containsText" dxfId="190" priority="42" operator="containsText" text="3- Bajo">
      <formula>NOT(ISERROR(SEARCH("3- Bajo",D70)))</formula>
    </cfRule>
    <cfRule type="containsText" dxfId="189" priority="43" operator="containsText" text="4- Bajo">
      <formula>NOT(ISERROR(SEARCH("4- Bajo",D70)))</formula>
    </cfRule>
    <cfRule type="containsText" dxfId="188" priority="44" operator="containsText" text="1- Bajo">
      <formula>NOT(ISERROR(SEARCH("1- Bajo",D70)))</formula>
    </cfRule>
  </conditionalFormatting>
  <conditionalFormatting sqref="C8:F8">
    <cfRule type="containsText" dxfId="187" priority="169" operator="containsText" text="3- Moderado">
      <formula>NOT(ISERROR(SEARCH("3- Moderado",C8)))</formula>
    </cfRule>
    <cfRule type="containsText" dxfId="186" priority="170" operator="containsText" text="6- Moderado">
      <formula>NOT(ISERROR(SEARCH("6- Moderado",C8)))</formula>
    </cfRule>
    <cfRule type="containsText" dxfId="185" priority="171" operator="containsText" text="4- Moderado">
      <formula>NOT(ISERROR(SEARCH("4- Moderado",C8)))</formula>
    </cfRule>
    <cfRule type="containsText" dxfId="184" priority="172" operator="containsText" text="3- Bajo">
      <formula>NOT(ISERROR(SEARCH("3- Bajo",C8)))</formula>
    </cfRule>
    <cfRule type="containsText" dxfId="183" priority="173" operator="containsText" text="4- Bajo">
      <formula>NOT(ISERROR(SEARCH("4- Bajo",C8)))</formula>
    </cfRule>
    <cfRule type="containsText" dxfId="182" priority="174" operator="containsText" text="1- Bajo">
      <formula>NOT(ISERROR(SEARCH("1- Bajo",C8)))</formula>
    </cfRule>
  </conditionalFormatting>
  <conditionalFormatting sqref="D10:D119">
    <cfRule type="containsText" dxfId="181" priority="33" operator="containsText" text="Muy Alta">
      <formula>NOT(ISERROR(SEARCH("Muy Alta",D10)))</formula>
    </cfRule>
    <cfRule type="containsText" dxfId="180" priority="34" operator="containsText" text="Alta">
      <formula>NOT(ISERROR(SEARCH("Alta",D10)))</formula>
    </cfRule>
    <cfRule type="containsText" dxfId="179" priority="35" operator="containsText" text="Baja">
      <formula>NOT(ISERROR(SEARCH("Baja",D10)))</formula>
    </cfRule>
    <cfRule type="containsText" dxfId="178" priority="36" operator="containsText" text="Muy Baja">
      <formula>NOT(ISERROR(SEARCH("Muy Baja",D10)))</formula>
    </cfRule>
    <cfRule type="containsText" dxfId="177" priority="38" operator="containsText" text="Media">
      <formula>NOT(ISERROR(SEARCH("Media",D10)))</formula>
    </cfRule>
  </conditionalFormatting>
  <conditionalFormatting sqref="E10:E119">
    <cfRule type="containsText" dxfId="176" priority="29" operator="containsText" text="Catastrófico">
      <formula>NOT(ISERROR(SEARCH("Catastrófico",E10)))</formula>
    </cfRule>
    <cfRule type="containsText" dxfId="175" priority="30" operator="containsText" text="Mayor">
      <formula>NOT(ISERROR(SEARCH("Mayor",E10)))</formula>
    </cfRule>
    <cfRule type="containsText" dxfId="174" priority="31" operator="containsText" text="Menor">
      <formula>NOT(ISERROR(SEARCH("Menor",E10)))</formula>
    </cfRule>
    <cfRule type="containsText" dxfId="173" priority="32" operator="containsText" text="Leve">
      <formula>NOT(ISERROR(SEARCH("Leve",E10)))</formula>
    </cfRule>
  </conditionalFormatting>
  <conditionalFormatting sqref="E10:F119">
    <cfRule type="containsText" dxfId="172" priority="37"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119">
    <cfRule type="containsText" dxfId="171" priority="52" operator="containsText" text="Bajo">
      <formula>NOT(ISERROR(SEARCH("Bajo",F10)))</formula>
    </cfRule>
    <cfRule type="containsText" dxfId="170" priority="53" operator="containsText" text="Moderado">
      <formula>NOT(ISERROR(SEARCH("Moderado",F10)))</formula>
    </cfRule>
    <cfRule type="containsText" dxfId="169" priority="54" operator="containsText" text="Alto">
      <formula>NOT(ISERROR(SEARCH("Alto",F10)))</formula>
    </cfRule>
    <cfRule type="containsText" dxfId="168" priority="55"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70:F119">
    <cfRule type="colorScale" priority="56">
      <colorScale>
        <cfvo type="min"/>
        <cfvo type="max"/>
        <color rgb="FFFF7128"/>
        <color rgb="FFFFEF9C"/>
      </colorScale>
    </cfRule>
  </conditionalFormatting>
  <conditionalFormatting sqref="F60:F69">
    <cfRule type="colorScale" priority="151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zoomScale="70" zoomScaleNormal="70" workbookViewId="0">
      <pane xSplit="7" ySplit="9" topLeftCell="H10" activePane="bottomRight" state="frozen"/>
      <selection pane="topRight" activeCell="H1" sqref="H1"/>
      <selection pane="bottomLeft" activeCell="A10" sqref="A10"/>
      <selection pane="bottomRight"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6" customWidth="1"/>
    <col min="6" max="6" width="18.28515625" style="26" bestFit="1" customWidth="1"/>
    <col min="7" max="7" width="18.28515625" bestFit="1" customWidth="1"/>
    <col min="8" max="8" width="50.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64"/>
      <c r="B1" s="565"/>
      <c r="C1" s="601" t="s">
        <v>255</v>
      </c>
      <c r="D1" s="601"/>
      <c r="E1" s="601"/>
      <c r="F1" s="601"/>
      <c r="G1" s="601"/>
      <c r="H1" s="601"/>
      <c r="I1" s="601"/>
      <c r="J1" s="602"/>
      <c r="K1" s="603"/>
      <c r="L1" s="603"/>
      <c r="M1" s="60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66"/>
      <c r="B2" s="567"/>
      <c r="C2" s="589"/>
      <c r="D2" s="589"/>
      <c r="E2" s="589"/>
      <c r="F2" s="589"/>
      <c r="G2" s="589"/>
      <c r="H2" s="589"/>
      <c r="I2" s="589"/>
      <c r="J2" s="590"/>
      <c r="K2" s="603"/>
      <c r="L2" s="603"/>
      <c r="M2" s="60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89"/>
      <c r="D3" s="589"/>
      <c r="E3" s="589"/>
      <c r="F3" s="589"/>
      <c r="G3" s="589"/>
      <c r="H3" s="589"/>
      <c r="I3" s="589"/>
      <c r="J3" s="590"/>
      <c r="K3" s="603"/>
      <c r="L3" s="603"/>
      <c r="M3" s="60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05" t="s">
        <v>256</v>
      </c>
      <c r="B4" s="405"/>
      <c r="C4" s="568" t="str">
        <f>'6- Valoración Controles'!C4:K4</f>
        <v>GESTIÓN ADMINISTRATIVA Y FINANCIERA</v>
      </c>
      <c r="D4" s="569"/>
      <c r="E4" s="569"/>
      <c r="F4" s="569"/>
      <c r="G4" s="569"/>
      <c r="H4" s="569"/>
      <c r="I4" s="569"/>
      <c r="J4" s="569"/>
      <c r="K4" s="569"/>
      <c r="L4" s="569"/>
      <c r="M4" s="57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405" t="s">
        <v>257</v>
      </c>
      <c r="B5" s="405"/>
      <c r="C5" s="60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5"/>
      <c r="E5" s="605"/>
      <c r="F5" s="605"/>
      <c r="G5" s="605"/>
      <c r="H5" s="605"/>
      <c r="I5" s="605"/>
      <c r="J5" s="605"/>
      <c r="K5" s="605"/>
      <c r="L5" s="605"/>
      <c r="M5" s="606"/>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05" t="s">
        <v>258</v>
      </c>
      <c r="B6" s="405"/>
      <c r="C6" s="607" t="s">
        <v>259</v>
      </c>
      <c r="D6" s="608"/>
      <c r="E6" s="608"/>
      <c r="F6" s="608"/>
      <c r="G6" s="608"/>
      <c r="H6" s="608"/>
      <c r="I6" s="608"/>
      <c r="J6" s="608"/>
      <c r="K6" s="608"/>
      <c r="L6" s="608"/>
      <c r="M6" s="609"/>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579" t="s">
        <v>540</v>
      </c>
      <c r="B7" s="580"/>
      <c r="C7" s="581"/>
      <c r="D7" s="582" t="s">
        <v>541</v>
      </c>
      <c r="E7" s="582"/>
      <c r="F7" s="582"/>
      <c r="G7" s="583" t="s">
        <v>542</v>
      </c>
      <c r="H7" s="574" t="s">
        <v>543</v>
      </c>
      <c r="I7" s="576" t="s">
        <v>544</v>
      </c>
      <c r="J7" s="577"/>
      <c r="K7" s="576" t="s">
        <v>545</v>
      </c>
      <c r="L7" s="577"/>
      <c r="M7" s="578" t="s">
        <v>563</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40</v>
      </c>
      <c r="B8" s="34" t="s">
        <v>197</v>
      </c>
      <c r="C8" s="34" t="s">
        <v>199</v>
      </c>
      <c r="D8" s="27" t="s">
        <v>209</v>
      </c>
      <c r="E8" s="27" t="s">
        <v>547</v>
      </c>
      <c r="F8" s="27" t="s">
        <v>548</v>
      </c>
      <c r="G8" s="583"/>
      <c r="H8" s="575"/>
      <c r="I8" s="28" t="s">
        <v>549</v>
      </c>
      <c r="J8" s="28" t="s">
        <v>550</v>
      </c>
      <c r="K8" s="28" t="s">
        <v>551</v>
      </c>
      <c r="L8" s="28" t="s">
        <v>552</v>
      </c>
      <c r="M8" s="578"/>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c r="A9" s="600"/>
      <c r="B9" s="594"/>
      <c r="C9" s="594"/>
      <c r="D9" s="594"/>
      <c r="E9" s="594"/>
      <c r="F9" s="594"/>
      <c r="G9" s="594"/>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57">
        <f>'7- Mapa Final'!A10</f>
        <v>1</v>
      </c>
      <c r="B10" s="557" t="str">
        <f>'7- Mapa Final'!B10</f>
        <v xml:space="preserve">Posibilidad de pagar inoportunamente los gastos de funcionamiento en Inversión por falta de PAC </v>
      </c>
      <c r="C10" s="557" t="str">
        <f>'7- Mapa Final'!C10</f>
        <v>los  pagos se hacen incumpliendo los tiempos contractuales o legales  establecidos .</v>
      </c>
      <c r="D10" s="558" t="str">
        <f>'7- Mapa Final'!J10</f>
        <v>Muy Baja - 1</v>
      </c>
      <c r="E10" s="559" t="str">
        <f>'7- Mapa Final'!K10</f>
        <v>Menor - 2</v>
      </c>
      <c r="F10" s="554" t="str">
        <f>'7- Mapa Final'!M10</f>
        <v>Bajo - 2</v>
      </c>
      <c r="G10" s="597" t="s">
        <v>426</v>
      </c>
      <c r="H10" s="610" t="s">
        <v>427</v>
      </c>
      <c r="I10" s="499"/>
      <c r="J10" s="499" t="s">
        <v>553</v>
      </c>
      <c r="K10" s="553">
        <v>45748</v>
      </c>
      <c r="L10" s="553">
        <v>45838</v>
      </c>
      <c r="M10" s="595" t="s">
        <v>554</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57"/>
      <c r="B11" s="557"/>
      <c r="C11" s="557"/>
      <c r="D11" s="562"/>
      <c r="E11" s="563"/>
      <c r="F11" s="554"/>
      <c r="G11" s="597"/>
      <c r="H11" s="611"/>
      <c r="I11" s="499"/>
      <c r="J11" s="499"/>
      <c r="K11" s="499"/>
      <c r="L11" s="499"/>
      <c r="M11" s="596"/>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57"/>
      <c r="B12" s="557"/>
      <c r="C12" s="557"/>
      <c r="D12" s="562"/>
      <c r="E12" s="563"/>
      <c r="F12" s="554"/>
      <c r="G12" s="597"/>
      <c r="H12" s="611"/>
      <c r="I12" s="499"/>
      <c r="J12" s="499"/>
      <c r="K12" s="499"/>
      <c r="L12" s="499"/>
      <c r="M12" s="596"/>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57"/>
      <c r="B13" s="557"/>
      <c r="C13" s="557"/>
      <c r="D13" s="562"/>
      <c r="E13" s="563"/>
      <c r="F13" s="554"/>
      <c r="G13" s="597"/>
      <c r="H13" s="611"/>
      <c r="I13" s="499"/>
      <c r="J13" s="499"/>
      <c r="K13" s="499"/>
      <c r="L13" s="499"/>
      <c r="M13" s="596"/>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57"/>
      <c r="B14" s="557"/>
      <c r="C14" s="557"/>
      <c r="D14" s="562"/>
      <c r="E14" s="563"/>
      <c r="F14" s="554"/>
      <c r="G14" s="597"/>
      <c r="H14" s="611"/>
      <c r="I14" s="499"/>
      <c r="J14" s="499"/>
      <c r="K14" s="499"/>
      <c r="L14" s="499"/>
      <c r="M14" s="596"/>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57"/>
      <c r="B15" s="557"/>
      <c r="C15" s="557"/>
      <c r="D15" s="562"/>
      <c r="E15" s="563"/>
      <c r="F15" s="554"/>
      <c r="G15" s="597"/>
      <c r="H15" s="611"/>
      <c r="I15" s="499"/>
      <c r="J15" s="499"/>
      <c r="K15" s="499"/>
      <c r="L15" s="499"/>
      <c r="M15" s="596"/>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57"/>
      <c r="B16" s="557"/>
      <c r="C16" s="557"/>
      <c r="D16" s="562"/>
      <c r="E16" s="563"/>
      <c r="F16" s="554"/>
      <c r="G16" s="597"/>
      <c r="H16" s="611"/>
      <c r="I16" s="499"/>
      <c r="J16" s="499"/>
      <c r="K16" s="499"/>
      <c r="L16" s="499"/>
      <c r="M16" s="596"/>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57"/>
      <c r="B17" s="557"/>
      <c r="C17" s="557"/>
      <c r="D17" s="562"/>
      <c r="E17" s="563"/>
      <c r="F17" s="554"/>
      <c r="G17" s="597"/>
      <c r="H17" s="611"/>
      <c r="I17" s="499"/>
      <c r="J17" s="499"/>
      <c r="K17" s="499"/>
      <c r="L17" s="499"/>
      <c r="M17" s="596"/>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57"/>
      <c r="B18" s="557"/>
      <c r="C18" s="557"/>
      <c r="D18" s="562"/>
      <c r="E18" s="563"/>
      <c r="F18" s="554"/>
      <c r="G18" s="597"/>
      <c r="H18" s="611"/>
      <c r="I18" s="499"/>
      <c r="J18" s="499"/>
      <c r="K18" s="499"/>
      <c r="L18" s="499"/>
      <c r="M18" s="596"/>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57"/>
      <c r="B19" s="557"/>
      <c r="C19" s="557"/>
      <c r="D19" s="562"/>
      <c r="E19" s="563"/>
      <c r="F19" s="554"/>
      <c r="G19" s="597"/>
      <c r="H19" s="612"/>
      <c r="I19" s="499"/>
      <c r="J19" s="499"/>
      <c r="K19" s="499"/>
      <c r="L19" s="499"/>
      <c r="M19" s="596"/>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57">
        <f>'7- Mapa Final'!A20</f>
        <v>2</v>
      </c>
      <c r="B20" s="557" t="str">
        <f>'7- Mapa Final'!B20</f>
        <v xml:space="preserve">Registrar o emitir  CDP con rubro presupuestal diferente al indicado en el objeto de la compra </v>
      </c>
      <c r="C20" s="557" t="str">
        <f>'7- Mapa Final'!C20</f>
        <v>Emitir un CDP con informacion erronea de valor, destinacion, cuenta a afectar.</v>
      </c>
      <c r="D20" s="558" t="str">
        <f>'7- Mapa Final'!J20</f>
        <v>Muy Baja - 1</v>
      </c>
      <c r="E20" s="559" t="str">
        <f>'7- Mapa Final'!K20</f>
        <v>Leve - 1</v>
      </c>
      <c r="F20" s="554" t="str">
        <f>'7- Mapa Final'!M20</f>
        <v>Bajo - 1</v>
      </c>
      <c r="G20" s="597" t="s">
        <v>426</v>
      </c>
      <c r="H20" s="598" t="s">
        <v>430</v>
      </c>
      <c r="I20" s="499"/>
      <c r="J20" s="499" t="s">
        <v>553</v>
      </c>
      <c r="K20" s="553">
        <v>45748</v>
      </c>
      <c r="L20" s="553">
        <v>45838</v>
      </c>
      <c r="M20" s="595" t="s">
        <v>555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57"/>
      <c r="B21" s="557"/>
      <c r="C21" s="557"/>
      <c r="D21" s="562"/>
      <c r="E21" s="563"/>
      <c r="F21" s="554"/>
      <c r="G21" s="597"/>
      <c r="H21" s="599"/>
      <c r="I21" s="499"/>
      <c r="J21" s="499"/>
      <c r="K21" s="499"/>
      <c r="L21" s="499"/>
      <c r="M21" s="596"/>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57"/>
      <c r="B22" s="557"/>
      <c r="C22" s="557"/>
      <c r="D22" s="562"/>
      <c r="E22" s="563"/>
      <c r="F22" s="554"/>
      <c r="G22" s="597"/>
      <c r="H22" s="599"/>
      <c r="I22" s="499"/>
      <c r="J22" s="499"/>
      <c r="K22" s="499"/>
      <c r="L22" s="499"/>
      <c r="M22" s="596"/>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57"/>
      <c r="B23" s="557"/>
      <c r="C23" s="557"/>
      <c r="D23" s="562"/>
      <c r="E23" s="563"/>
      <c r="F23" s="554"/>
      <c r="G23" s="597"/>
      <c r="H23" s="599"/>
      <c r="I23" s="499"/>
      <c r="J23" s="499"/>
      <c r="K23" s="499"/>
      <c r="L23" s="499"/>
      <c r="M23" s="596"/>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57"/>
      <c r="B24" s="557"/>
      <c r="C24" s="557"/>
      <c r="D24" s="562"/>
      <c r="E24" s="563"/>
      <c r="F24" s="554"/>
      <c r="G24" s="597"/>
      <c r="H24" s="599"/>
      <c r="I24" s="499"/>
      <c r="J24" s="499"/>
      <c r="K24" s="499"/>
      <c r="L24" s="499"/>
      <c r="M24" s="596"/>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57"/>
      <c r="B25" s="557"/>
      <c r="C25" s="557"/>
      <c r="D25" s="562"/>
      <c r="E25" s="563"/>
      <c r="F25" s="554"/>
      <c r="G25" s="597"/>
      <c r="H25" s="599"/>
      <c r="I25" s="499"/>
      <c r="J25" s="499"/>
      <c r="K25" s="499"/>
      <c r="L25" s="499"/>
      <c r="M25" s="596"/>
      <c r="N25" s="33"/>
      <c r="O25" s="33"/>
    </row>
    <row r="26" spans="1:169">
      <c r="A26" s="557"/>
      <c r="B26" s="557"/>
      <c r="C26" s="557"/>
      <c r="D26" s="562"/>
      <c r="E26" s="563"/>
      <c r="F26" s="554"/>
      <c r="G26" s="597"/>
      <c r="H26" s="599"/>
      <c r="I26" s="499"/>
      <c r="J26" s="499"/>
      <c r="K26" s="499"/>
      <c r="L26" s="499"/>
      <c r="M26" s="596"/>
      <c r="N26" s="33"/>
      <c r="O26" s="33"/>
    </row>
    <row r="27" spans="1:169">
      <c r="A27" s="557"/>
      <c r="B27" s="557"/>
      <c r="C27" s="557"/>
      <c r="D27" s="562"/>
      <c r="E27" s="563"/>
      <c r="F27" s="554"/>
      <c r="G27" s="597"/>
      <c r="H27" s="599"/>
      <c r="I27" s="499"/>
      <c r="J27" s="499"/>
      <c r="K27" s="499"/>
      <c r="L27" s="499"/>
      <c r="M27" s="596"/>
      <c r="N27" s="33"/>
      <c r="O27" s="33"/>
    </row>
    <row r="28" spans="1:169">
      <c r="A28" s="557"/>
      <c r="B28" s="557"/>
      <c r="C28" s="557"/>
      <c r="D28" s="562"/>
      <c r="E28" s="563"/>
      <c r="F28" s="554"/>
      <c r="G28" s="597"/>
      <c r="H28" s="599"/>
      <c r="I28" s="499"/>
      <c r="J28" s="499"/>
      <c r="K28" s="499"/>
      <c r="L28" s="499"/>
      <c r="M28" s="596"/>
      <c r="N28" s="33"/>
      <c r="O28" s="33"/>
    </row>
    <row r="29" spans="1:169">
      <c r="A29" s="557"/>
      <c r="B29" s="557"/>
      <c r="C29" s="557"/>
      <c r="D29" s="562"/>
      <c r="E29" s="563"/>
      <c r="F29" s="554"/>
      <c r="G29" s="597"/>
      <c r="H29" s="599"/>
      <c r="I29" s="499"/>
      <c r="J29" s="499"/>
      <c r="K29" s="499"/>
      <c r="L29" s="499"/>
      <c r="M29" s="596"/>
      <c r="N29" s="33"/>
      <c r="O29" s="33"/>
    </row>
    <row r="30" spans="1:169" s="25" customFormat="1" ht="12.75" customHeight="1">
      <c r="A30" s="557">
        <f>'7- Mapa Final'!A30</f>
        <v>3</v>
      </c>
      <c r="B30" s="557" t="str">
        <f>'7- Mapa Final'!B30</f>
        <v xml:space="preserve">Incumplimiento de obligaciones tributarias </v>
      </c>
      <c r="C30" s="557" t="str">
        <f>'7- Mapa Final'!C30</f>
        <v xml:space="preserve"> No se  reconocen los valores correctos, no se pagan, o no se presentan debidamente, las  obligaciones tributarias que le competen a la entidad</v>
      </c>
      <c r="D30" s="558" t="str">
        <f>'7- Mapa Final'!J30</f>
        <v>Muy Baja - 1</v>
      </c>
      <c r="E30" s="559" t="str">
        <f>'7- Mapa Final'!K30</f>
        <v>Leve - 1</v>
      </c>
      <c r="F30" s="554" t="str">
        <f>'7- Mapa Final'!M30</f>
        <v>Bajo - 1</v>
      </c>
      <c r="G30" s="597" t="s">
        <v>426</v>
      </c>
      <c r="H30" s="598" t="s">
        <v>556</v>
      </c>
      <c r="I30" s="499"/>
      <c r="J30" s="499" t="s">
        <v>553</v>
      </c>
      <c r="K30" s="553">
        <v>45748</v>
      </c>
      <c r="L30" s="553">
        <v>45838</v>
      </c>
      <c r="M30" s="596" t="s">
        <v>557</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57"/>
      <c r="B31" s="557"/>
      <c r="C31" s="557"/>
      <c r="D31" s="562"/>
      <c r="E31" s="563"/>
      <c r="F31" s="554"/>
      <c r="G31" s="597"/>
      <c r="H31" s="599"/>
      <c r="I31" s="499"/>
      <c r="J31" s="499"/>
      <c r="K31" s="499"/>
      <c r="L31" s="499"/>
      <c r="M31" s="596"/>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57"/>
      <c r="B32" s="557"/>
      <c r="C32" s="557"/>
      <c r="D32" s="562"/>
      <c r="E32" s="563"/>
      <c r="F32" s="554"/>
      <c r="G32" s="597"/>
      <c r="H32" s="599"/>
      <c r="I32" s="499"/>
      <c r="J32" s="499"/>
      <c r="K32" s="499"/>
      <c r="L32" s="499"/>
      <c r="M32" s="596"/>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57"/>
      <c r="B33" s="557"/>
      <c r="C33" s="557"/>
      <c r="D33" s="562"/>
      <c r="E33" s="563"/>
      <c r="F33" s="554"/>
      <c r="G33" s="597"/>
      <c r="H33" s="599"/>
      <c r="I33" s="499"/>
      <c r="J33" s="499"/>
      <c r="K33" s="499"/>
      <c r="L33" s="499"/>
      <c r="M33" s="596"/>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57"/>
      <c r="B34" s="557"/>
      <c r="C34" s="557"/>
      <c r="D34" s="562"/>
      <c r="E34" s="563"/>
      <c r="F34" s="554"/>
      <c r="G34" s="597"/>
      <c r="H34" s="599"/>
      <c r="I34" s="499"/>
      <c r="J34" s="499"/>
      <c r="K34" s="499"/>
      <c r="L34" s="499"/>
      <c r="M34" s="596"/>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57"/>
      <c r="B35" s="557"/>
      <c r="C35" s="557"/>
      <c r="D35" s="562"/>
      <c r="E35" s="563"/>
      <c r="F35" s="554"/>
      <c r="G35" s="597"/>
      <c r="H35" s="599"/>
      <c r="I35" s="499"/>
      <c r="J35" s="499"/>
      <c r="K35" s="499"/>
      <c r="L35" s="499"/>
      <c r="M35" s="596"/>
      <c r="N35" s="33"/>
      <c r="O35" s="33"/>
    </row>
    <row r="36" spans="1:169">
      <c r="A36" s="557"/>
      <c r="B36" s="557"/>
      <c r="C36" s="557"/>
      <c r="D36" s="562"/>
      <c r="E36" s="563"/>
      <c r="F36" s="554"/>
      <c r="G36" s="597"/>
      <c r="H36" s="599"/>
      <c r="I36" s="499"/>
      <c r="J36" s="499"/>
      <c r="K36" s="499"/>
      <c r="L36" s="499"/>
      <c r="M36" s="596"/>
      <c r="N36" s="33"/>
      <c r="O36" s="33"/>
    </row>
    <row r="37" spans="1:169">
      <c r="A37" s="557"/>
      <c r="B37" s="557"/>
      <c r="C37" s="557"/>
      <c r="D37" s="562"/>
      <c r="E37" s="563"/>
      <c r="F37" s="554"/>
      <c r="G37" s="597"/>
      <c r="H37" s="599"/>
      <c r="I37" s="499"/>
      <c r="J37" s="499"/>
      <c r="K37" s="499"/>
      <c r="L37" s="499"/>
      <c r="M37" s="596"/>
      <c r="N37" s="33"/>
      <c r="O37" s="33"/>
    </row>
    <row r="38" spans="1:169">
      <c r="A38" s="557"/>
      <c r="B38" s="557"/>
      <c r="C38" s="557"/>
      <c r="D38" s="562"/>
      <c r="E38" s="563"/>
      <c r="F38" s="554"/>
      <c r="G38" s="597"/>
      <c r="H38" s="599"/>
      <c r="I38" s="499"/>
      <c r="J38" s="499"/>
      <c r="K38" s="499"/>
      <c r="L38" s="499"/>
      <c r="M38" s="596"/>
      <c r="N38" s="33"/>
      <c r="O38" s="33"/>
    </row>
    <row r="39" spans="1:169">
      <c r="A39" s="557"/>
      <c r="B39" s="557"/>
      <c r="C39" s="557"/>
      <c r="D39" s="562"/>
      <c r="E39" s="563"/>
      <c r="F39" s="554"/>
      <c r="G39" s="597"/>
      <c r="H39" s="599"/>
      <c r="I39" s="499"/>
      <c r="J39" s="499"/>
      <c r="K39" s="499"/>
      <c r="L39" s="499"/>
      <c r="M39" s="596"/>
      <c r="N39" s="33"/>
      <c r="O39" s="33"/>
    </row>
    <row r="40" spans="1:169" s="25" customFormat="1" ht="12.75" customHeight="1">
      <c r="A40" s="557">
        <f>'7- Mapa Final'!A40</f>
        <v>4</v>
      </c>
      <c r="B40" s="557" t="str">
        <f>'7- Mapa Final'!B40</f>
        <v>Incumplimiento en la Ejecución del Presupuesto Asignado</v>
      </c>
      <c r="C40" s="557" t="str">
        <f>'7- Mapa Final'!C40</f>
        <v>Posibilidad de afectación económica debido a falta de planeación y ejecución del presupuesto para gastos de funcionamiento e inversión</v>
      </c>
      <c r="D40" s="558" t="str">
        <f>'7- Mapa Final'!J40</f>
        <v>Muy Baja - 1</v>
      </c>
      <c r="E40" s="559" t="str">
        <f>'7- Mapa Final'!K40</f>
        <v>Leve - 1</v>
      </c>
      <c r="F40" s="554" t="str">
        <f>'7- Mapa Final'!M40</f>
        <v>Bajo - 1</v>
      </c>
      <c r="G40" s="597" t="s">
        <v>426</v>
      </c>
      <c r="H40" s="595" t="s">
        <v>564</v>
      </c>
      <c r="I40" s="499"/>
      <c r="J40" s="499" t="s">
        <v>553</v>
      </c>
      <c r="K40" s="553">
        <v>45748</v>
      </c>
      <c r="L40" s="553">
        <v>45838</v>
      </c>
      <c r="M40" s="595" t="s">
        <v>558</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57"/>
      <c r="B41" s="557"/>
      <c r="C41" s="557"/>
      <c r="D41" s="562"/>
      <c r="E41" s="563"/>
      <c r="F41" s="554"/>
      <c r="G41" s="597"/>
      <c r="H41" s="596"/>
      <c r="I41" s="499"/>
      <c r="J41" s="499"/>
      <c r="K41" s="499"/>
      <c r="L41" s="499"/>
      <c r="M41" s="596"/>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57"/>
      <c r="B42" s="557"/>
      <c r="C42" s="557"/>
      <c r="D42" s="562"/>
      <c r="E42" s="563"/>
      <c r="F42" s="554"/>
      <c r="G42" s="597"/>
      <c r="H42" s="596"/>
      <c r="I42" s="499"/>
      <c r="J42" s="499"/>
      <c r="K42" s="499"/>
      <c r="L42" s="499"/>
      <c r="M42" s="596"/>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57"/>
      <c r="B43" s="557"/>
      <c r="C43" s="557"/>
      <c r="D43" s="562"/>
      <c r="E43" s="563"/>
      <c r="F43" s="554"/>
      <c r="G43" s="597"/>
      <c r="H43" s="596"/>
      <c r="I43" s="499"/>
      <c r="J43" s="499"/>
      <c r="K43" s="499"/>
      <c r="L43" s="499"/>
      <c r="M43" s="596"/>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57"/>
      <c r="B44" s="557"/>
      <c r="C44" s="557"/>
      <c r="D44" s="562"/>
      <c r="E44" s="563"/>
      <c r="F44" s="554"/>
      <c r="G44" s="597"/>
      <c r="H44" s="596"/>
      <c r="I44" s="499"/>
      <c r="J44" s="499"/>
      <c r="K44" s="499"/>
      <c r="L44" s="499"/>
      <c r="M44" s="596"/>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57"/>
      <c r="B45" s="557"/>
      <c r="C45" s="557"/>
      <c r="D45" s="562"/>
      <c r="E45" s="563"/>
      <c r="F45" s="554"/>
      <c r="G45" s="597"/>
      <c r="H45" s="596"/>
      <c r="I45" s="499"/>
      <c r="J45" s="499"/>
      <c r="K45" s="499"/>
      <c r="L45" s="499"/>
      <c r="M45" s="596"/>
      <c r="N45" s="33"/>
      <c r="O45" s="33"/>
    </row>
    <row r="46" spans="1:169">
      <c r="A46" s="557"/>
      <c r="B46" s="557"/>
      <c r="C46" s="557"/>
      <c r="D46" s="562"/>
      <c r="E46" s="563"/>
      <c r="F46" s="554"/>
      <c r="G46" s="597"/>
      <c r="H46" s="596"/>
      <c r="I46" s="499"/>
      <c r="J46" s="499"/>
      <c r="K46" s="499"/>
      <c r="L46" s="499"/>
      <c r="M46" s="596"/>
      <c r="N46" s="33"/>
      <c r="O46" s="33"/>
    </row>
    <row r="47" spans="1:169">
      <c r="A47" s="557"/>
      <c r="B47" s="557"/>
      <c r="C47" s="557"/>
      <c r="D47" s="562"/>
      <c r="E47" s="563"/>
      <c r="F47" s="554"/>
      <c r="G47" s="597"/>
      <c r="H47" s="596"/>
      <c r="I47" s="499"/>
      <c r="J47" s="499"/>
      <c r="K47" s="499"/>
      <c r="L47" s="499"/>
      <c r="M47" s="596"/>
      <c r="N47" s="33"/>
      <c r="O47" s="33"/>
    </row>
    <row r="48" spans="1:169">
      <c r="A48" s="557"/>
      <c r="B48" s="557"/>
      <c r="C48" s="557"/>
      <c r="D48" s="562"/>
      <c r="E48" s="563"/>
      <c r="F48" s="554"/>
      <c r="G48" s="597"/>
      <c r="H48" s="596"/>
      <c r="I48" s="499"/>
      <c r="J48" s="499"/>
      <c r="K48" s="499"/>
      <c r="L48" s="499"/>
      <c r="M48" s="596"/>
      <c r="N48" s="33"/>
      <c r="O48" s="33"/>
    </row>
    <row r="49" spans="1:169">
      <c r="A49" s="557"/>
      <c r="B49" s="557"/>
      <c r="C49" s="557"/>
      <c r="D49" s="562"/>
      <c r="E49" s="563"/>
      <c r="F49" s="554"/>
      <c r="G49" s="597"/>
      <c r="H49" s="596"/>
      <c r="I49" s="499"/>
      <c r="J49" s="499"/>
      <c r="K49" s="499"/>
      <c r="L49" s="499"/>
      <c r="M49" s="596"/>
      <c r="N49" s="33"/>
      <c r="O49" s="33"/>
    </row>
    <row r="50" spans="1:169" s="25" customFormat="1" ht="12.75" customHeight="1">
      <c r="A50" s="557">
        <f>'7- Mapa Final'!A50</f>
        <v>5</v>
      </c>
      <c r="B50" s="557" t="str">
        <f>'7- Mapa Final'!B50</f>
        <v>incumplimiento en la prescripción de títulos judiciales, que cumplen con los requisitos de prescripción,  en la oficina Judicial de DSAJ</v>
      </c>
      <c r="C50" s="557" t="str">
        <f>'7- Mapa Final'!C50</f>
        <v>Posibilidad de incumplimiento de las metas establecidas debido a falta de seguimiento y control del cronograma del proceso de prescripción</v>
      </c>
      <c r="D50" s="558" t="str">
        <f>'7- Mapa Final'!J50</f>
        <v>Muy Baja - 1</v>
      </c>
      <c r="E50" s="559" t="str">
        <f>'7- Mapa Final'!K50</f>
        <v>Leve - 1</v>
      </c>
      <c r="F50" s="554" t="str">
        <f>'7- Mapa Final'!M50</f>
        <v>Bajo - 1</v>
      </c>
      <c r="G50" s="597" t="s">
        <v>426</v>
      </c>
      <c r="H50" s="595" t="s">
        <v>565</v>
      </c>
      <c r="I50" s="499"/>
      <c r="J50" s="499" t="s">
        <v>553</v>
      </c>
      <c r="K50" s="553">
        <v>45748</v>
      </c>
      <c r="L50" s="553">
        <v>45838</v>
      </c>
      <c r="M50" s="595" t="s">
        <v>559</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57"/>
      <c r="B51" s="557"/>
      <c r="C51" s="557"/>
      <c r="D51" s="562"/>
      <c r="E51" s="563"/>
      <c r="F51" s="554"/>
      <c r="G51" s="597"/>
      <c r="H51" s="596"/>
      <c r="I51" s="499"/>
      <c r="J51" s="499"/>
      <c r="K51" s="499"/>
      <c r="L51" s="499"/>
      <c r="M51" s="596"/>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57"/>
      <c r="B52" s="557"/>
      <c r="C52" s="557"/>
      <c r="D52" s="562"/>
      <c r="E52" s="563"/>
      <c r="F52" s="554"/>
      <c r="G52" s="597"/>
      <c r="H52" s="596"/>
      <c r="I52" s="499"/>
      <c r="J52" s="499"/>
      <c r="K52" s="499"/>
      <c r="L52" s="499"/>
      <c r="M52" s="596"/>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57"/>
      <c r="B53" s="557"/>
      <c r="C53" s="557"/>
      <c r="D53" s="562"/>
      <c r="E53" s="563"/>
      <c r="F53" s="554"/>
      <c r="G53" s="597"/>
      <c r="H53" s="596"/>
      <c r="I53" s="499"/>
      <c r="J53" s="499"/>
      <c r="K53" s="499"/>
      <c r="L53" s="499"/>
      <c r="M53" s="596"/>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57"/>
      <c r="B54" s="557"/>
      <c r="C54" s="557"/>
      <c r="D54" s="562"/>
      <c r="E54" s="563"/>
      <c r="F54" s="554"/>
      <c r="G54" s="597"/>
      <c r="H54" s="596"/>
      <c r="I54" s="499"/>
      <c r="J54" s="499"/>
      <c r="K54" s="499"/>
      <c r="L54" s="499"/>
      <c r="M54" s="596"/>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57"/>
      <c r="B55" s="557"/>
      <c r="C55" s="557"/>
      <c r="D55" s="562"/>
      <c r="E55" s="563"/>
      <c r="F55" s="554"/>
      <c r="G55" s="597"/>
      <c r="H55" s="596"/>
      <c r="I55" s="499"/>
      <c r="J55" s="499"/>
      <c r="K55" s="499"/>
      <c r="L55" s="499"/>
      <c r="M55" s="596"/>
      <c r="N55" s="33"/>
      <c r="O55" s="33"/>
    </row>
    <row r="56" spans="1:169">
      <c r="A56" s="557"/>
      <c r="B56" s="557"/>
      <c r="C56" s="557"/>
      <c r="D56" s="562"/>
      <c r="E56" s="563"/>
      <c r="F56" s="554"/>
      <c r="G56" s="597"/>
      <c r="H56" s="596"/>
      <c r="I56" s="499"/>
      <c r="J56" s="499"/>
      <c r="K56" s="499"/>
      <c r="L56" s="499"/>
      <c r="M56" s="596"/>
      <c r="N56" s="33"/>
      <c r="O56" s="33"/>
    </row>
    <row r="57" spans="1:169">
      <c r="A57" s="557"/>
      <c r="B57" s="557"/>
      <c r="C57" s="557"/>
      <c r="D57" s="562"/>
      <c r="E57" s="563"/>
      <c r="F57" s="554"/>
      <c r="G57" s="597"/>
      <c r="H57" s="596"/>
      <c r="I57" s="499"/>
      <c r="J57" s="499"/>
      <c r="K57" s="499"/>
      <c r="L57" s="499"/>
      <c r="M57" s="596"/>
      <c r="N57" s="33"/>
      <c r="O57" s="33"/>
    </row>
    <row r="58" spans="1:169">
      <c r="A58" s="557"/>
      <c r="B58" s="557"/>
      <c r="C58" s="557"/>
      <c r="D58" s="562"/>
      <c r="E58" s="563"/>
      <c r="F58" s="554"/>
      <c r="G58" s="597"/>
      <c r="H58" s="596"/>
      <c r="I58" s="499"/>
      <c r="J58" s="499"/>
      <c r="K58" s="499"/>
      <c r="L58" s="499"/>
      <c r="M58" s="596"/>
      <c r="N58" s="33"/>
      <c r="O58" s="33"/>
    </row>
    <row r="59" spans="1:169">
      <c r="A59" s="557"/>
      <c r="B59" s="557"/>
      <c r="C59" s="557"/>
      <c r="D59" s="562"/>
      <c r="E59" s="563"/>
      <c r="F59" s="554"/>
      <c r="G59" s="597"/>
      <c r="H59" s="596"/>
      <c r="I59" s="499"/>
      <c r="J59" s="499"/>
      <c r="K59" s="499"/>
      <c r="L59" s="499"/>
      <c r="M59" s="596"/>
      <c r="N59" s="33"/>
      <c r="O59" s="33"/>
    </row>
    <row r="60" spans="1:169" s="25" customFormat="1" ht="12.75" customHeight="1">
      <c r="A60" s="557">
        <f>'7- Mapa Final'!A60</f>
        <v>6</v>
      </c>
      <c r="B60" s="557" t="str">
        <f>'7- Mapa Final'!B60</f>
        <v xml:space="preserve">presentar  en forma  errada o tardia  los  Balances de la entidad </v>
      </c>
      <c r="C60" s="557" t="str">
        <f>'7- Mapa Final'!C60</f>
        <v xml:space="preserve">Se incumple con los tiempos y condiciones etablecidas por la Contaduria General de la Nacion para la presentacion de los Estados Financieros  </v>
      </c>
      <c r="D60" s="558" t="str">
        <f>'7- Mapa Final'!J60</f>
        <v>Media - 3</v>
      </c>
      <c r="E60" s="559" t="str">
        <f>'7- Mapa Final'!K60</f>
        <v>Leve - 1</v>
      </c>
      <c r="F60" s="554" t="str">
        <f>'7- Mapa Final'!M60</f>
        <v>Moderado - 3</v>
      </c>
      <c r="G60" s="597" t="s">
        <v>426</v>
      </c>
      <c r="H60" s="595" t="s">
        <v>434</v>
      </c>
      <c r="I60" s="499"/>
      <c r="J60" s="499" t="s">
        <v>553</v>
      </c>
      <c r="K60" s="553">
        <v>45748</v>
      </c>
      <c r="L60" s="553">
        <v>45838</v>
      </c>
      <c r="M60" s="595" t="s">
        <v>560</v>
      </c>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57"/>
      <c r="B61" s="557"/>
      <c r="C61" s="557"/>
      <c r="D61" s="562"/>
      <c r="E61" s="563"/>
      <c r="F61" s="554"/>
      <c r="G61" s="597"/>
      <c r="H61" s="596"/>
      <c r="I61" s="499"/>
      <c r="J61" s="499"/>
      <c r="K61" s="499"/>
      <c r="L61" s="499"/>
      <c r="M61" s="596"/>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57"/>
      <c r="B62" s="557"/>
      <c r="C62" s="557"/>
      <c r="D62" s="562"/>
      <c r="E62" s="563"/>
      <c r="F62" s="554"/>
      <c r="G62" s="597"/>
      <c r="H62" s="596"/>
      <c r="I62" s="499"/>
      <c r="J62" s="499"/>
      <c r="K62" s="499"/>
      <c r="L62" s="499"/>
      <c r="M62" s="596"/>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57"/>
      <c r="B63" s="557"/>
      <c r="C63" s="557"/>
      <c r="D63" s="562"/>
      <c r="E63" s="563"/>
      <c r="F63" s="554"/>
      <c r="G63" s="597"/>
      <c r="H63" s="596"/>
      <c r="I63" s="499"/>
      <c r="J63" s="499"/>
      <c r="K63" s="499"/>
      <c r="L63" s="499"/>
      <c r="M63" s="596"/>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57"/>
      <c r="B64" s="557"/>
      <c r="C64" s="557"/>
      <c r="D64" s="562"/>
      <c r="E64" s="563"/>
      <c r="F64" s="554"/>
      <c r="G64" s="597"/>
      <c r="H64" s="596"/>
      <c r="I64" s="499"/>
      <c r="J64" s="499"/>
      <c r="K64" s="499"/>
      <c r="L64" s="499"/>
      <c r="M64" s="596"/>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557"/>
      <c r="B65" s="557"/>
      <c r="C65" s="557"/>
      <c r="D65" s="562"/>
      <c r="E65" s="563"/>
      <c r="F65" s="554"/>
      <c r="G65" s="597"/>
      <c r="H65" s="596"/>
      <c r="I65" s="499"/>
      <c r="J65" s="499"/>
      <c r="K65" s="499"/>
      <c r="L65" s="499"/>
      <c r="M65" s="596"/>
      <c r="N65" s="33"/>
      <c r="O65" s="33"/>
    </row>
    <row r="66" spans="1:169">
      <c r="A66" s="557"/>
      <c r="B66" s="557"/>
      <c r="C66" s="557"/>
      <c r="D66" s="562"/>
      <c r="E66" s="563"/>
      <c r="F66" s="554"/>
      <c r="G66" s="597"/>
      <c r="H66" s="596"/>
      <c r="I66" s="499"/>
      <c r="J66" s="499"/>
      <c r="K66" s="499"/>
      <c r="L66" s="499"/>
      <c r="M66" s="596"/>
      <c r="N66" s="33"/>
      <c r="O66" s="33"/>
    </row>
    <row r="67" spans="1:169">
      <c r="A67" s="557"/>
      <c r="B67" s="557"/>
      <c r="C67" s="557"/>
      <c r="D67" s="562"/>
      <c r="E67" s="563"/>
      <c r="F67" s="554"/>
      <c r="G67" s="597"/>
      <c r="H67" s="596"/>
      <c r="I67" s="499"/>
      <c r="J67" s="499"/>
      <c r="K67" s="499"/>
      <c r="L67" s="499"/>
      <c r="M67" s="596"/>
      <c r="N67" s="33"/>
      <c r="O67" s="33"/>
    </row>
    <row r="68" spans="1:169">
      <c r="A68" s="557"/>
      <c r="B68" s="557"/>
      <c r="C68" s="557"/>
      <c r="D68" s="562"/>
      <c r="E68" s="563"/>
      <c r="F68" s="554"/>
      <c r="G68" s="597"/>
      <c r="H68" s="596"/>
      <c r="I68" s="499"/>
      <c r="J68" s="499"/>
      <c r="K68" s="499"/>
      <c r="L68" s="499"/>
      <c r="M68" s="596"/>
      <c r="N68" s="33"/>
      <c r="O68" s="33"/>
    </row>
    <row r="69" spans="1:169">
      <c r="A69" s="557"/>
      <c r="B69" s="557"/>
      <c r="C69" s="557"/>
      <c r="D69" s="562"/>
      <c r="E69" s="563"/>
      <c r="F69" s="554"/>
      <c r="G69" s="597"/>
      <c r="H69" s="596"/>
      <c r="I69" s="499"/>
      <c r="J69" s="499"/>
      <c r="K69" s="499"/>
      <c r="L69" s="499"/>
      <c r="M69" s="596"/>
      <c r="N69" s="33"/>
      <c r="O69" s="33"/>
    </row>
    <row r="70" spans="1:169" s="25" customFormat="1" ht="12.75" customHeight="1">
      <c r="A70" s="557">
        <f>'7- Mapa Final'!A70</f>
        <v>7</v>
      </c>
      <c r="B70" s="557" t="str">
        <f>'7- Mapa Final'!B70</f>
        <v>Recibir dádivas o beneficios a nombre propio o de terceros para efectuar pagos sin el cumplimiento de requisitos legales, por valores diferentes, a terceros no autorizados o alterar información financiera</v>
      </c>
      <c r="C70" s="557" t="str">
        <f>'7- Mapa Final'!C70</f>
        <v xml:space="preserve">Se efectuan pagos por mayor valor, o se abonan a cuentas que no pertenecen a los destinatarios, o se abona incumpliendo los tiempos contractuales o legales establecidos. Se suministra información privilegiada </v>
      </c>
      <c r="D70" s="558" t="str">
        <f>'7- Mapa Final'!J70</f>
        <v>Muy Baja - 1</v>
      </c>
      <c r="E70" s="559" t="str">
        <f>'7- Mapa Final'!K70</f>
        <v>Moderado - 3</v>
      </c>
      <c r="F70" s="554" t="str">
        <f>'7- Mapa Final'!M70</f>
        <v>Moderado - 3</v>
      </c>
      <c r="G70" s="597" t="s">
        <v>426</v>
      </c>
      <c r="H70" s="595" t="s">
        <v>435</v>
      </c>
      <c r="I70" s="499"/>
      <c r="J70" s="499" t="s">
        <v>553</v>
      </c>
      <c r="K70" s="553">
        <v>45748</v>
      </c>
      <c r="L70" s="553">
        <v>45838</v>
      </c>
      <c r="M70" s="595" t="s">
        <v>566</v>
      </c>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557"/>
      <c r="B71" s="557"/>
      <c r="C71" s="557"/>
      <c r="D71" s="562"/>
      <c r="E71" s="563"/>
      <c r="F71" s="554"/>
      <c r="G71" s="597"/>
      <c r="H71" s="596"/>
      <c r="I71" s="499"/>
      <c r="J71" s="499"/>
      <c r="K71" s="499"/>
      <c r="L71" s="499"/>
      <c r="M71" s="595"/>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557"/>
      <c r="B72" s="557"/>
      <c r="C72" s="557"/>
      <c r="D72" s="562"/>
      <c r="E72" s="563"/>
      <c r="F72" s="554"/>
      <c r="G72" s="597"/>
      <c r="H72" s="596"/>
      <c r="I72" s="499"/>
      <c r="J72" s="499"/>
      <c r="K72" s="499"/>
      <c r="L72" s="499"/>
      <c r="M72" s="595"/>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557"/>
      <c r="B73" s="557"/>
      <c r="C73" s="557"/>
      <c r="D73" s="562"/>
      <c r="E73" s="563"/>
      <c r="F73" s="554"/>
      <c r="G73" s="597"/>
      <c r="H73" s="596"/>
      <c r="I73" s="499"/>
      <c r="J73" s="499"/>
      <c r="K73" s="499"/>
      <c r="L73" s="499"/>
      <c r="M73" s="595"/>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557"/>
      <c r="B74" s="557"/>
      <c r="C74" s="557"/>
      <c r="D74" s="562"/>
      <c r="E74" s="563"/>
      <c r="F74" s="554"/>
      <c r="G74" s="597"/>
      <c r="H74" s="596"/>
      <c r="I74" s="499"/>
      <c r="J74" s="499"/>
      <c r="K74" s="499"/>
      <c r="L74" s="499"/>
      <c r="M74" s="595"/>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557"/>
      <c r="B75" s="557"/>
      <c r="C75" s="557"/>
      <c r="D75" s="562"/>
      <c r="E75" s="563"/>
      <c r="F75" s="554"/>
      <c r="G75" s="597"/>
      <c r="H75" s="596"/>
      <c r="I75" s="499"/>
      <c r="J75" s="499"/>
      <c r="K75" s="499"/>
      <c r="L75" s="499"/>
      <c r="M75" s="595"/>
      <c r="N75" s="33"/>
      <c r="O75" s="33"/>
    </row>
    <row r="76" spans="1:169">
      <c r="A76" s="557"/>
      <c r="B76" s="557"/>
      <c r="C76" s="557"/>
      <c r="D76" s="562"/>
      <c r="E76" s="563"/>
      <c r="F76" s="554"/>
      <c r="G76" s="597"/>
      <c r="H76" s="596"/>
      <c r="I76" s="499"/>
      <c r="J76" s="499"/>
      <c r="K76" s="499"/>
      <c r="L76" s="499"/>
      <c r="M76" s="595"/>
      <c r="N76" s="33"/>
      <c r="O76" s="33"/>
    </row>
    <row r="77" spans="1:169">
      <c r="A77" s="557"/>
      <c r="B77" s="557"/>
      <c r="C77" s="557"/>
      <c r="D77" s="562"/>
      <c r="E77" s="563"/>
      <c r="F77" s="554"/>
      <c r="G77" s="597"/>
      <c r="H77" s="596"/>
      <c r="I77" s="499"/>
      <c r="J77" s="499"/>
      <c r="K77" s="499"/>
      <c r="L77" s="499"/>
      <c r="M77" s="595"/>
      <c r="N77" s="33"/>
      <c r="O77" s="33"/>
    </row>
    <row r="78" spans="1:169">
      <c r="A78" s="557"/>
      <c r="B78" s="557"/>
      <c r="C78" s="557"/>
      <c r="D78" s="562"/>
      <c r="E78" s="563"/>
      <c r="F78" s="554"/>
      <c r="G78" s="597"/>
      <c r="H78" s="596"/>
      <c r="I78" s="499"/>
      <c r="J78" s="499"/>
      <c r="K78" s="499"/>
      <c r="L78" s="499"/>
      <c r="M78" s="595"/>
      <c r="N78" s="33"/>
      <c r="O78" s="33"/>
    </row>
    <row r="79" spans="1:169">
      <c r="A79" s="557"/>
      <c r="B79" s="557"/>
      <c r="C79" s="557"/>
      <c r="D79" s="562"/>
      <c r="E79" s="563"/>
      <c r="F79" s="554"/>
      <c r="G79" s="597"/>
      <c r="H79" s="596"/>
      <c r="I79" s="499"/>
      <c r="J79" s="499"/>
      <c r="K79" s="499"/>
      <c r="L79" s="499"/>
      <c r="M79" s="595"/>
      <c r="N79" s="33"/>
      <c r="O79" s="33"/>
    </row>
    <row r="80" spans="1:169" s="25" customFormat="1" ht="12.75" customHeight="1">
      <c r="A80" s="557">
        <f>'7- Mapa Final'!A80</f>
        <v>8</v>
      </c>
      <c r="B80" s="557" t="str">
        <f>'7- Mapa Final'!B80</f>
        <v>Ofrecer, prometer, entregar, aceptar o solicitar una ventaja indebida para dar tramite de pago de devolución de sumas de dinero de competencia del Fondos Especiales.</v>
      </c>
      <c r="C80" s="557" t="str">
        <f>'7- Mapa Final'!C80</f>
        <v>Cuando se solicita y se tramita la solicitud de devolución de sumas de dinero de los Fondos Especiales sin el lleno de los requisitos legales, se falsifican documentos soporte para el pago.</v>
      </c>
      <c r="D80" s="558" t="str">
        <f>'7- Mapa Final'!J80</f>
        <v>Muy Baja - 1</v>
      </c>
      <c r="E80" s="559" t="str">
        <f>'7- Mapa Final'!K80</f>
        <v>Moderado - 3</v>
      </c>
      <c r="F80" s="554" t="str">
        <f>'7- Mapa Final'!M80</f>
        <v>Moderado - 3</v>
      </c>
      <c r="G80" s="597" t="s">
        <v>426</v>
      </c>
      <c r="H80" s="595" t="s">
        <v>436</v>
      </c>
      <c r="I80" s="499"/>
      <c r="J80" s="499" t="s">
        <v>553</v>
      </c>
      <c r="K80" s="553">
        <v>45748</v>
      </c>
      <c r="L80" s="553">
        <v>45838</v>
      </c>
      <c r="M80" s="595" t="s">
        <v>566</v>
      </c>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557"/>
      <c r="B81" s="557"/>
      <c r="C81" s="557"/>
      <c r="D81" s="562"/>
      <c r="E81" s="563"/>
      <c r="F81" s="554"/>
      <c r="G81" s="597"/>
      <c r="H81" s="596"/>
      <c r="I81" s="499"/>
      <c r="J81" s="499"/>
      <c r="K81" s="499"/>
      <c r="L81" s="499"/>
      <c r="M81" s="595"/>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557"/>
      <c r="B82" s="557"/>
      <c r="C82" s="557"/>
      <c r="D82" s="562"/>
      <c r="E82" s="563"/>
      <c r="F82" s="554"/>
      <c r="G82" s="597"/>
      <c r="H82" s="596"/>
      <c r="I82" s="499"/>
      <c r="J82" s="499"/>
      <c r="K82" s="499"/>
      <c r="L82" s="499"/>
      <c r="M82" s="595"/>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557"/>
      <c r="B83" s="557"/>
      <c r="C83" s="557"/>
      <c r="D83" s="562"/>
      <c r="E83" s="563"/>
      <c r="F83" s="554"/>
      <c r="G83" s="597"/>
      <c r="H83" s="596"/>
      <c r="I83" s="499"/>
      <c r="J83" s="499"/>
      <c r="K83" s="499"/>
      <c r="L83" s="499"/>
      <c r="M83" s="595"/>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557"/>
      <c r="B84" s="557"/>
      <c r="C84" s="557"/>
      <c r="D84" s="562"/>
      <c r="E84" s="563"/>
      <c r="F84" s="554"/>
      <c r="G84" s="597"/>
      <c r="H84" s="596"/>
      <c r="I84" s="499"/>
      <c r="J84" s="499"/>
      <c r="K84" s="499"/>
      <c r="L84" s="499"/>
      <c r="M84" s="595"/>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557"/>
      <c r="B85" s="557"/>
      <c r="C85" s="557"/>
      <c r="D85" s="562"/>
      <c r="E85" s="563"/>
      <c r="F85" s="554"/>
      <c r="G85" s="597"/>
      <c r="H85" s="596"/>
      <c r="I85" s="499"/>
      <c r="J85" s="499"/>
      <c r="K85" s="499"/>
      <c r="L85" s="499"/>
      <c r="M85" s="595"/>
      <c r="N85" s="33"/>
      <c r="O85" s="33"/>
    </row>
    <row r="86" spans="1:169">
      <c r="A86" s="557"/>
      <c r="B86" s="557"/>
      <c r="C86" s="557"/>
      <c r="D86" s="562"/>
      <c r="E86" s="563"/>
      <c r="F86" s="554"/>
      <c r="G86" s="597"/>
      <c r="H86" s="596"/>
      <c r="I86" s="499"/>
      <c r="J86" s="499"/>
      <c r="K86" s="499"/>
      <c r="L86" s="499"/>
      <c r="M86" s="595"/>
      <c r="N86" s="33"/>
      <c r="O86" s="33"/>
    </row>
    <row r="87" spans="1:169">
      <c r="A87" s="557"/>
      <c r="B87" s="557"/>
      <c r="C87" s="557"/>
      <c r="D87" s="562"/>
      <c r="E87" s="563"/>
      <c r="F87" s="554"/>
      <c r="G87" s="597"/>
      <c r="H87" s="596"/>
      <c r="I87" s="499"/>
      <c r="J87" s="499"/>
      <c r="K87" s="499"/>
      <c r="L87" s="499"/>
      <c r="M87" s="595"/>
      <c r="N87" s="33"/>
      <c r="O87" s="33"/>
    </row>
    <row r="88" spans="1:169">
      <c r="A88" s="557"/>
      <c r="B88" s="557"/>
      <c r="C88" s="557"/>
      <c r="D88" s="562"/>
      <c r="E88" s="563"/>
      <c r="F88" s="554"/>
      <c r="G88" s="597"/>
      <c r="H88" s="596"/>
      <c r="I88" s="499"/>
      <c r="J88" s="499"/>
      <c r="K88" s="499"/>
      <c r="L88" s="499"/>
      <c r="M88" s="595"/>
      <c r="N88" s="33"/>
      <c r="O88" s="33"/>
    </row>
    <row r="89" spans="1:169">
      <c r="A89" s="557"/>
      <c r="B89" s="557"/>
      <c r="C89" s="557"/>
      <c r="D89" s="562"/>
      <c r="E89" s="563"/>
      <c r="F89" s="554"/>
      <c r="G89" s="597"/>
      <c r="H89" s="596"/>
      <c r="I89" s="499"/>
      <c r="J89" s="499"/>
      <c r="K89" s="499"/>
      <c r="L89" s="499"/>
      <c r="M89" s="595"/>
      <c r="N89" s="33"/>
      <c r="O89" s="33"/>
    </row>
    <row r="90" spans="1:169" ht="15" customHeight="1">
      <c r="A90" s="557">
        <f>'7- Mapa Final'!A90</f>
        <v>9</v>
      </c>
      <c r="B90" s="557" t="str">
        <f>'7- Mapa Final'!B90</f>
        <v>Ofrecer, prometer, entregar, aceptar o solicitar una ventaja indebida para efectuar la asignación presupuestal</v>
      </c>
      <c r="C90" s="557" t="str">
        <f>'7- Mapa Final'!C90</f>
        <v>La asignación y modificaciones presupuestales se realizan con criterios subjetivos para satisfacer beneficios particulares evitando la aplicación de los objetivos institucionales para la distribución del presupuesto.</v>
      </c>
      <c r="D90" s="558" t="str">
        <f>'7- Mapa Final'!J90</f>
        <v>Muy Baja - 1</v>
      </c>
      <c r="E90" s="559" t="str">
        <f>'7- Mapa Final'!K90</f>
        <v>Menor - 2</v>
      </c>
      <c r="F90" s="554" t="str">
        <f>'7- Mapa Final'!M90</f>
        <v>Bajo - 2</v>
      </c>
      <c r="G90" s="597" t="s">
        <v>426</v>
      </c>
      <c r="H90" s="595" t="s">
        <v>437</v>
      </c>
      <c r="I90" s="499"/>
      <c r="J90" s="499" t="s">
        <v>553</v>
      </c>
      <c r="K90" s="553">
        <v>45748</v>
      </c>
      <c r="L90" s="553">
        <v>45838</v>
      </c>
      <c r="M90" s="595" t="s">
        <v>566</v>
      </c>
    </row>
    <row r="91" spans="1:169">
      <c r="A91" s="557"/>
      <c r="B91" s="557"/>
      <c r="C91" s="557"/>
      <c r="D91" s="562"/>
      <c r="E91" s="563"/>
      <c r="F91" s="554"/>
      <c r="G91" s="597"/>
      <c r="H91" s="596"/>
      <c r="I91" s="499"/>
      <c r="J91" s="499"/>
      <c r="K91" s="499"/>
      <c r="L91" s="499"/>
      <c r="M91" s="595"/>
    </row>
    <row r="92" spans="1:169">
      <c r="A92" s="557"/>
      <c r="B92" s="557"/>
      <c r="C92" s="557"/>
      <c r="D92" s="562"/>
      <c r="E92" s="563"/>
      <c r="F92" s="554"/>
      <c r="G92" s="597"/>
      <c r="H92" s="596"/>
      <c r="I92" s="499"/>
      <c r="J92" s="499"/>
      <c r="K92" s="499"/>
      <c r="L92" s="499"/>
      <c r="M92" s="595"/>
    </row>
    <row r="93" spans="1:169">
      <c r="A93" s="557"/>
      <c r="B93" s="557"/>
      <c r="C93" s="557"/>
      <c r="D93" s="562"/>
      <c r="E93" s="563"/>
      <c r="F93" s="554"/>
      <c r="G93" s="597"/>
      <c r="H93" s="596"/>
      <c r="I93" s="499"/>
      <c r="J93" s="499"/>
      <c r="K93" s="499"/>
      <c r="L93" s="499"/>
      <c r="M93" s="595"/>
    </row>
    <row r="94" spans="1:169">
      <c r="A94" s="557"/>
      <c r="B94" s="557"/>
      <c r="C94" s="557"/>
      <c r="D94" s="562"/>
      <c r="E94" s="563"/>
      <c r="F94" s="554"/>
      <c r="G94" s="597"/>
      <c r="H94" s="596"/>
      <c r="I94" s="499"/>
      <c r="J94" s="499"/>
      <c r="K94" s="499"/>
      <c r="L94" s="499"/>
      <c r="M94" s="595"/>
    </row>
    <row r="95" spans="1:169">
      <c r="A95" s="557"/>
      <c r="B95" s="557"/>
      <c r="C95" s="557"/>
      <c r="D95" s="562"/>
      <c r="E95" s="563"/>
      <c r="F95" s="554"/>
      <c r="G95" s="597"/>
      <c r="H95" s="596"/>
      <c r="I95" s="499"/>
      <c r="J95" s="499"/>
      <c r="K95" s="499"/>
      <c r="L95" s="499"/>
      <c r="M95" s="595"/>
    </row>
    <row r="96" spans="1:169">
      <c r="A96" s="557"/>
      <c r="B96" s="557"/>
      <c r="C96" s="557"/>
      <c r="D96" s="562"/>
      <c r="E96" s="563"/>
      <c r="F96" s="554"/>
      <c r="G96" s="597"/>
      <c r="H96" s="596"/>
      <c r="I96" s="499"/>
      <c r="J96" s="499"/>
      <c r="K96" s="499"/>
      <c r="L96" s="499"/>
      <c r="M96" s="595"/>
    </row>
    <row r="97" spans="1:13">
      <c r="A97" s="557"/>
      <c r="B97" s="557"/>
      <c r="C97" s="557"/>
      <c r="D97" s="562"/>
      <c r="E97" s="563"/>
      <c r="F97" s="554"/>
      <c r="G97" s="597"/>
      <c r="H97" s="596"/>
      <c r="I97" s="499"/>
      <c r="J97" s="499"/>
      <c r="K97" s="499"/>
      <c r="L97" s="499"/>
      <c r="M97" s="595"/>
    </row>
    <row r="98" spans="1:13">
      <c r="A98" s="557"/>
      <c r="B98" s="557"/>
      <c r="C98" s="557"/>
      <c r="D98" s="562"/>
      <c r="E98" s="563"/>
      <c r="F98" s="554"/>
      <c r="G98" s="597"/>
      <c r="H98" s="596"/>
      <c r="I98" s="499"/>
      <c r="J98" s="499"/>
      <c r="K98" s="499"/>
      <c r="L98" s="499"/>
      <c r="M98" s="595"/>
    </row>
    <row r="99" spans="1:13">
      <c r="A99" s="557"/>
      <c r="B99" s="557"/>
      <c r="C99" s="557"/>
      <c r="D99" s="562"/>
      <c r="E99" s="563"/>
      <c r="F99" s="554"/>
      <c r="G99" s="597"/>
      <c r="H99" s="596"/>
      <c r="I99" s="499"/>
      <c r="J99" s="499"/>
      <c r="K99" s="499"/>
      <c r="L99" s="499"/>
      <c r="M99" s="595"/>
    </row>
    <row r="100" spans="1:13" ht="15" customHeight="1">
      <c r="A100" s="557">
        <f>'7- Mapa Final'!A100</f>
        <v>10</v>
      </c>
      <c r="B100" s="557" t="str">
        <f>'7- Mapa Final'!B100</f>
        <v>Ofrecer, prometer, entregar, aceptar o solicitar una ventaja indebida para tramitar cuentas sin el lleno de requisitos contractuales o aplicar erradamente deducciones.</v>
      </c>
      <c r="C100" s="557" t="str">
        <f>'7- Mapa Final'!C100</f>
        <v>Omitir la verificación de los documentos requeridos para tramitar la obligación, o elaborar la abligación sin los descuentos establecidos en la ley, o demorar la elaboración del documento de manera injustificada</v>
      </c>
      <c r="D100" s="558" t="str">
        <f>'7- Mapa Final'!J100</f>
        <v>Muy Baja - 1</v>
      </c>
      <c r="E100" s="559" t="str">
        <f>'7- Mapa Final'!K100</f>
        <v>Menor - 2</v>
      </c>
      <c r="F100" s="554" t="str">
        <f>'7- Mapa Final'!M100</f>
        <v>Bajo - 2</v>
      </c>
      <c r="G100" s="597" t="s">
        <v>426</v>
      </c>
      <c r="H100" s="595" t="s">
        <v>438</v>
      </c>
      <c r="I100" s="499"/>
      <c r="J100" s="499" t="s">
        <v>553</v>
      </c>
      <c r="K100" s="553">
        <v>45748</v>
      </c>
      <c r="L100" s="553">
        <v>45838</v>
      </c>
      <c r="M100" s="595" t="s">
        <v>566</v>
      </c>
    </row>
    <row r="101" spans="1:13">
      <c r="A101" s="557"/>
      <c r="B101" s="557"/>
      <c r="C101" s="557"/>
      <c r="D101" s="562"/>
      <c r="E101" s="563"/>
      <c r="F101" s="554"/>
      <c r="G101" s="597"/>
      <c r="H101" s="596"/>
      <c r="I101" s="499"/>
      <c r="J101" s="499"/>
      <c r="K101" s="499"/>
      <c r="L101" s="499"/>
      <c r="M101" s="595"/>
    </row>
    <row r="102" spans="1:13">
      <c r="A102" s="557"/>
      <c r="B102" s="557"/>
      <c r="C102" s="557"/>
      <c r="D102" s="562"/>
      <c r="E102" s="563"/>
      <c r="F102" s="554"/>
      <c r="G102" s="597"/>
      <c r="H102" s="596"/>
      <c r="I102" s="499"/>
      <c r="J102" s="499"/>
      <c r="K102" s="499"/>
      <c r="L102" s="499"/>
      <c r="M102" s="595"/>
    </row>
    <row r="103" spans="1:13">
      <c r="A103" s="557"/>
      <c r="B103" s="557"/>
      <c r="C103" s="557"/>
      <c r="D103" s="562"/>
      <c r="E103" s="563"/>
      <c r="F103" s="554"/>
      <c r="G103" s="597"/>
      <c r="H103" s="596"/>
      <c r="I103" s="499"/>
      <c r="J103" s="499"/>
      <c r="K103" s="499"/>
      <c r="L103" s="499"/>
      <c r="M103" s="595"/>
    </row>
    <row r="104" spans="1:13">
      <c r="A104" s="557"/>
      <c r="B104" s="557"/>
      <c r="C104" s="557"/>
      <c r="D104" s="562"/>
      <c r="E104" s="563"/>
      <c r="F104" s="554"/>
      <c r="G104" s="597"/>
      <c r="H104" s="596"/>
      <c r="I104" s="499"/>
      <c r="J104" s="499"/>
      <c r="K104" s="499"/>
      <c r="L104" s="499"/>
      <c r="M104" s="595"/>
    </row>
    <row r="105" spans="1:13">
      <c r="A105" s="557"/>
      <c r="B105" s="557"/>
      <c r="C105" s="557"/>
      <c r="D105" s="562"/>
      <c r="E105" s="563"/>
      <c r="F105" s="554"/>
      <c r="G105" s="597"/>
      <c r="H105" s="596"/>
      <c r="I105" s="499"/>
      <c r="J105" s="499"/>
      <c r="K105" s="499"/>
      <c r="L105" s="499"/>
      <c r="M105" s="595"/>
    </row>
    <row r="106" spans="1:13">
      <c r="A106" s="557"/>
      <c r="B106" s="557"/>
      <c r="C106" s="557"/>
      <c r="D106" s="562"/>
      <c r="E106" s="563"/>
      <c r="F106" s="554"/>
      <c r="G106" s="597"/>
      <c r="H106" s="596"/>
      <c r="I106" s="499"/>
      <c r="J106" s="499"/>
      <c r="K106" s="499"/>
      <c r="L106" s="499"/>
      <c r="M106" s="595"/>
    </row>
    <row r="107" spans="1:13">
      <c r="A107" s="557"/>
      <c r="B107" s="557"/>
      <c r="C107" s="557"/>
      <c r="D107" s="562"/>
      <c r="E107" s="563"/>
      <c r="F107" s="554"/>
      <c r="G107" s="597"/>
      <c r="H107" s="596"/>
      <c r="I107" s="499"/>
      <c r="J107" s="499"/>
      <c r="K107" s="499"/>
      <c r="L107" s="499"/>
      <c r="M107" s="595"/>
    </row>
    <row r="108" spans="1:13">
      <c r="A108" s="557"/>
      <c r="B108" s="557"/>
      <c r="C108" s="557"/>
      <c r="D108" s="562"/>
      <c r="E108" s="563"/>
      <c r="F108" s="554"/>
      <c r="G108" s="597"/>
      <c r="H108" s="596"/>
      <c r="I108" s="499"/>
      <c r="J108" s="499"/>
      <c r="K108" s="499"/>
      <c r="L108" s="499"/>
      <c r="M108" s="595"/>
    </row>
    <row r="109" spans="1:13">
      <c r="A109" s="557"/>
      <c r="B109" s="557"/>
      <c r="C109" s="557"/>
      <c r="D109" s="562"/>
      <c r="E109" s="563"/>
      <c r="F109" s="554"/>
      <c r="G109" s="597"/>
      <c r="H109" s="596"/>
      <c r="I109" s="499"/>
      <c r="J109" s="499"/>
      <c r="K109" s="499"/>
      <c r="L109" s="499"/>
      <c r="M109" s="595"/>
    </row>
    <row r="110" spans="1:13" ht="15" customHeight="1">
      <c r="A110" s="557">
        <f>'7- Mapa Final'!A110</f>
        <v>11</v>
      </c>
      <c r="B110" s="557" t="str">
        <f>'7- Mapa Final'!B110</f>
        <v>Ofrecer, prometer, entregar, aceptar o solicitar una ventaja indebida para girar un cheque a un beneficiario diferente al que corresponde.</v>
      </c>
      <c r="C110" s="557" t="str">
        <f>'7- Mapa Final'!C110</f>
        <v xml:space="preserve">Utilizar los giros recibidos del Ministerio de Hacienda para beneficiar a un tercero. </v>
      </c>
      <c r="D110" s="558" t="str">
        <f>'7- Mapa Final'!J110</f>
        <v>Muy Baja - 1</v>
      </c>
      <c r="E110" s="559" t="str">
        <f>'7- Mapa Final'!K110</f>
        <v>Menor - 2</v>
      </c>
      <c r="F110" s="554" t="str">
        <f>'7- Mapa Final'!M110</f>
        <v>Bajo - 2</v>
      </c>
      <c r="G110" s="597" t="s">
        <v>426</v>
      </c>
      <c r="H110" s="595" t="s">
        <v>439</v>
      </c>
      <c r="I110" s="499"/>
      <c r="J110" s="499" t="s">
        <v>553</v>
      </c>
      <c r="K110" s="553">
        <v>45748</v>
      </c>
      <c r="L110" s="553">
        <v>45838</v>
      </c>
      <c r="M110" s="595" t="s">
        <v>566</v>
      </c>
    </row>
    <row r="111" spans="1:13">
      <c r="A111" s="557"/>
      <c r="B111" s="557"/>
      <c r="C111" s="557"/>
      <c r="D111" s="562"/>
      <c r="E111" s="563"/>
      <c r="F111" s="554"/>
      <c r="G111" s="597"/>
      <c r="H111" s="596"/>
      <c r="I111" s="499"/>
      <c r="J111" s="499"/>
      <c r="K111" s="499"/>
      <c r="L111" s="499"/>
      <c r="M111" s="595"/>
    </row>
    <row r="112" spans="1:13">
      <c r="A112" s="557"/>
      <c r="B112" s="557"/>
      <c r="C112" s="557"/>
      <c r="D112" s="562"/>
      <c r="E112" s="563"/>
      <c r="F112" s="554"/>
      <c r="G112" s="597"/>
      <c r="H112" s="596"/>
      <c r="I112" s="499"/>
      <c r="J112" s="499"/>
      <c r="K112" s="499"/>
      <c r="L112" s="499"/>
      <c r="M112" s="595"/>
    </row>
    <row r="113" spans="1:13">
      <c r="A113" s="557"/>
      <c r="B113" s="557"/>
      <c r="C113" s="557"/>
      <c r="D113" s="562"/>
      <c r="E113" s="563"/>
      <c r="F113" s="554"/>
      <c r="G113" s="597"/>
      <c r="H113" s="596"/>
      <c r="I113" s="499"/>
      <c r="J113" s="499"/>
      <c r="K113" s="499"/>
      <c r="L113" s="499"/>
      <c r="M113" s="595"/>
    </row>
    <row r="114" spans="1:13">
      <c r="A114" s="557"/>
      <c r="B114" s="557"/>
      <c r="C114" s="557"/>
      <c r="D114" s="562"/>
      <c r="E114" s="563"/>
      <c r="F114" s="554"/>
      <c r="G114" s="597"/>
      <c r="H114" s="596"/>
      <c r="I114" s="499"/>
      <c r="J114" s="499"/>
      <c r="K114" s="499"/>
      <c r="L114" s="499"/>
      <c r="M114" s="595"/>
    </row>
    <row r="115" spans="1:13">
      <c r="A115" s="557"/>
      <c r="B115" s="557"/>
      <c r="C115" s="557"/>
      <c r="D115" s="562"/>
      <c r="E115" s="563"/>
      <c r="F115" s="554"/>
      <c r="G115" s="597"/>
      <c r="H115" s="596"/>
      <c r="I115" s="499"/>
      <c r="J115" s="499"/>
      <c r="K115" s="499"/>
      <c r="L115" s="499"/>
      <c r="M115" s="595"/>
    </row>
    <row r="116" spans="1:13">
      <c r="A116" s="557"/>
      <c r="B116" s="557"/>
      <c r="C116" s="557"/>
      <c r="D116" s="562"/>
      <c r="E116" s="563"/>
      <c r="F116" s="554"/>
      <c r="G116" s="597"/>
      <c r="H116" s="596"/>
      <c r="I116" s="499"/>
      <c r="J116" s="499"/>
      <c r="K116" s="499"/>
      <c r="L116" s="499"/>
      <c r="M116" s="595"/>
    </row>
    <row r="117" spans="1:13">
      <c r="A117" s="557"/>
      <c r="B117" s="557"/>
      <c r="C117" s="557"/>
      <c r="D117" s="562"/>
      <c r="E117" s="563"/>
      <c r="F117" s="554"/>
      <c r="G117" s="597"/>
      <c r="H117" s="596"/>
      <c r="I117" s="499"/>
      <c r="J117" s="499"/>
      <c r="K117" s="499"/>
      <c r="L117" s="499"/>
      <c r="M117" s="595"/>
    </row>
    <row r="118" spans="1:13">
      <c r="A118" s="557"/>
      <c r="B118" s="557"/>
      <c r="C118" s="557"/>
      <c r="D118" s="562"/>
      <c r="E118" s="563"/>
      <c r="F118" s="554"/>
      <c r="G118" s="597"/>
      <c r="H118" s="596"/>
      <c r="I118" s="499"/>
      <c r="J118" s="499"/>
      <c r="K118" s="499"/>
      <c r="L118" s="499"/>
      <c r="M118" s="595"/>
    </row>
    <row r="119" spans="1:13">
      <c r="A119" s="557"/>
      <c r="B119" s="557"/>
      <c r="C119" s="557"/>
      <c r="D119" s="562"/>
      <c r="E119" s="563"/>
      <c r="F119" s="554"/>
      <c r="G119" s="597"/>
      <c r="H119" s="596"/>
      <c r="I119" s="499"/>
      <c r="J119" s="499"/>
      <c r="K119" s="499"/>
      <c r="L119" s="499"/>
      <c r="M119" s="595"/>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67" priority="203" operator="containsText" text="3- Moderado">
      <formula>NOT(ISERROR(SEARCH("3- Moderado",A7)))</formula>
    </cfRule>
    <cfRule type="containsText" dxfId="166" priority="204" operator="containsText" text="6- Moderado">
      <formula>NOT(ISERROR(SEARCH("6- Moderado",A7)))</formula>
    </cfRule>
    <cfRule type="containsText" dxfId="165" priority="205" operator="containsText" text="4- Moderado">
      <formula>NOT(ISERROR(SEARCH("4- Moderado",A7)))</formula>
    </cfRule>
    <cfRule type="containsText" dxfId="164" priority="206" operator="containsText" text="3- Bajo">
      <formula>NOT(ISERROR(SEARCH("3- Bajo",A7)))</formula>
    </cfRule>
    <cfRule type="containsText" dxfId="163" priority="207" operator="containsText" text="4- Bajo">
      <formula>NOT(ISERROR(SEARCH("4- Bajo",A7)))</formula>
    </cfRule>
    <cfRule type="containsText" dxfId="162" priority="208" operator="containsText" text="1- Bajo">
      <formula>NOT(ISERROR(SEARCH("1- Bajo",A7)))</formula>
    </cfRule>
  </conditionalFormatting>
  <conditionalFormatting sqref="A10:E10 A20:E20">
    <cfRule type="containsText" dxfId="161" priority="197" operator="containsText" text="3- Moderado">
      <formula>NOT(ISERROR(SEARCH("3- Moderado",A10)))</formula>
    </cfRule>
    <cfRule type="containsText" dxfId="160" priority="198" operator="containsText" text="6- Moderado">
      <formula>NOT(ISERROR(SEARCH("6- Moderado",A10)))</formula>
    </cfRule>
    <cfRule type="containsText" dxfId="159" priority="199" operator="containsText" text="4- Moderado">
      <formula>NOT(ISERROR(SEARCH("4- Moderado",A10)))</formula>
    </cfRule>
    <cfRule type="containsText" dxfId="158" priority="200" operator="containsText" text="3- Bajo">
      <formula>NOT(ISERROR(SEARCH("3- Bajo",A10)))</formula>
    </cfRule>
    <cfRule type="containsText" dxfId="157" priority="201" operator="containsText" text="4- Bajo">
      <formula>NOT(ISERROR(SEARCH("4- Bajo",A10)))</formula>
    </cfRule>
    <cfRule type="containsText" dxfId="156" priority="202" operator="containsText" text="1- Bajo">
      <formula>NOT(ISERROR(SEARCH("1- Bajo",A10)))</formula>
    </cfRule>
  </conditionalFormatting>
  <conditionalFormatting sqref="A30:E30">
    <cfRule type="containsText" dxfId="155" priority="151" operator="containsText" text="3- Moderado">
      <formula>NOT(ISERROR(SEARCH("3- Moderado",A30)))</formula>
    </cfRule>
    <cfRule type="containsText" dxfId="154" priority="152" operator="containsText" text="6- Moderado">
      <formula>NOT(ISERROR(SEARCH("6- Moderado",A30)))</formula>
    </cfRule>
    <cfRule type="containsText" dxfId="153" priority="153" operator="containsText" text="4- Moderado">
      <formula>NOT(ISERROR(SEARCH("4- Moderado",A30)))</formula>
    </cfRule>
    <cfRule type="containsText" dxfId="152" priority="154" operator="containsText" text="3- Bajo">
      <formula>NOT(ISERROR(SEARCH("3- Bajo",A30)))</formula>
    </cfRule>
    <cfRule type="containsText" dxfId="151" priority="155" operator="containsText" text="4- Bajo">
      <formula>NOT(ISERROR(SEARCH("4- Bajo",A30)))</formula>
    </cfRule>
    <cfRule type="containsText" dxfId="150" priority="156" operator="containsText" text="1- Bajo">
      <formula>NOT(ISERROR(SEARCH("1- Bajo",A30)))</formula>
    </cfRule>
  </conditionalFormatting>
  <conditionalFormatting sqref="A40:E40">
    <cfRule type="containsText" dxfId="149" priority="123" operator="containsText" text="3- Moderado">
      <formula>NOT(ISERROR(SEARCH("3- Moderado",A40)))</formula>
    </cfRule>
    <cfRule type="containsText" dxfId="148" priority="124" operator="containsText" text="6- Moderado">
      <formula>NOT(ISERROR(SEARCH("6- Moderado",A40)))</formula>
    </cfRule>
    <cfRule type="containsText" dxfId="147" priority="125" operator="containsText" text="4- Moderado">
      <formula>NOT(ISERROR(SEARCH("4- Moderado",A40)))</formula>
    </cfRule>
    <cfRule type="containsText" dxfId="146" priority="126" operator="containsText" text="3- Bajo">
      <formula>NOT(ISERROR(SEARCH("3- Bajo",A40)))</formula>
    </cfRule>
    <cfRule type="containsText" dxfId="145" priority="127" operator="containsText" text="4- Bajo">
      <formula>NOT(ISERROR(SEARCH("4- Bajo",A40)))</formula>
    </cfRule>
    <cfRule type="containsText" dxfId="144" priority="128" operator="containsText" text="1- Bajo">
      <formula>NOT(ISERROR(SEARCH("1- Bajo",A40)))</formula>
    </cfRule>
  </conditionalFormatting>
  <conditionalFormatting sqref="A50:E50">
    <cfRule type="containsText" dxfId="143" priority="95" operator="containsText" text="3- Moderado">
      <formula>NOT(ISERROR(SEARCH("3- Moderado",A50)))</formula>
    </cfRule>
    <cfRule type="containsText" dxfId="142" priority="96" operator="containsText" text="6- Moderado">
      <formula>NOT(ISERROR(SEARCH("6- Moderado",A50)))</formula>
    </cfRule>
    <cfRule type="containsText" dxfId="141" priority="97" operator="containsText" text="4- Moderado">
      <formula>NOT(ISERROR(SEARCH("4- Moderado",A50)))</formula>
    </cfRule>
    <cfRule type="containsText" dxfId="140" priority="98" operator="containsText" text="3- Bajo">
      <formula>NOT(ISERROR(SEARCH("3- Bajo",A50)))</formula>
    </cfRule>
    <cfRule type="containsText" dxfId="139" priority="99" operator="containsText" text="4- Bajo">
      <formula>NOT(ISERROR(SEARCH("4- Bajo",A50)))</formula>
    </cfRule>
    <cfRule type="containsText" dxfId="138" priority="100" operator="containsText" text="1- Bajo">
      <formula>NOT(ISERROR(SEARCH("1- Bajo",A50)))</formula>
    </cfRule>
  </conditionalFormatting>
  <conditionalFormatting sqref="A60:E60 A70:E70 A80:E80 A90:E90 A100:E100 A110:E110">
    <cfRule type="containsText" dxfId="137" priority="67" operator="containsText" text="3- Moderado">
      <formula>NOT(ISERROR(SEARCH("3- Moderado",A60)))</formula>
    </cfRule>
    <cfRule type="containsText" dxfId="136" priority="68" operator="containsText" text="6- Moderado">
      <formula>NOT(ISERROR(SEARCH("6- Moderado",A60)))</formula>
    </cfRule>
    <cfRule type="containsText" dxfId="135" priority="69" operator="containsText" text="4- Moderado">
      <formula>NOT(ISERROR(SEARCH("4- Moderado",A60)))</formula>
    </cfRule>
    <cfRule type="containsText" dxfId="134" priority="70" operator="containsText" text="3- Bajo">
      <formula>NOT(ISERROR(SEARCH("3- Bajo",A60)))</formula>
    </cfRule>
    <cfRule type="containsText" dxfId="133" priority="71" operator="containsText" text="4- Bajo">
      <formula>NOT(ISERROR(SEARCH("4- Bajo",A60)))</formula>
    </cfRule>
    <cfRule type="containsText" dxfId="132" priority="72" operator="containsText" text="1- Bajo">
      <formula>NOT(ISERROR(SEARCH("1- Bajo",A60)))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11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11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11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zoomScale="55" zoomScaleNormal="55" workbookViewId="0">
      <selection activeCell="V28" sqref="V2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64"/>
      <c r="B1" s="565"/>
      <c r="C1" s="601" t="s">
        <v>255</v>
      </c>
      <c r="D1" s="601"/>
      <c r="E1" s="601"/>
      <c r="F1" s="601"/>
      <c r="G1" s="601"/>
      <c r="H1" s="601"/>
      <c r="I1" s="601"/>
      <c r="J1" s="602"/>
      <c r="K1" s="603"/>
      <c r="L1" s="603"/>
      <c r="M1" s="60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66"/>
      <c r="B2" s="567"/>
      <c r="C2" s="589"/>
      <c r="D2" s="589"/>
      <c r="E2" s="589"/>
      <c r="F2" s="589"/>
      <c r="G2" s="589"/>
      <c r="H2" s="589"/>
      <c r="I2" s="589"/>
      <c r="J2" s="590"/>
      <c r="K2" s="603"/>
      <c r="L2" s="603"/>
      <c r="M2" s="60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89"/>
      <c r="D3" s="589"/>
      <c r="E3" s="589"/>
      <c r="F3" s="589"/>
      <c r="G3" s="589"/>
      <c r="H3" s="589"/>
      <c r="I3" s="589"/>
      <c r="J3" s="590"/>
      <c r="K3" s="603"/>
      <c r="L3" s="603"/>
      <c r="M3" s="60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05" t="s">
        <v>256</v>
      </c>
      <c r="B4" s="405"/>
      <c r="C4" s="568" t="str">
        <f>'6- Valoración Controles'!C4:K4</f>
        <v>GESTIÓN ADMINISTRATIVA Y FINANCIERA</v>
      </c>
      <c r="D4" s="569"/>
      <c r="E4" s="569"/>
      <c r="F4" s="569"/>
      <c r="G4" s="569"/>
      <c r="H4" s="569"/>
      <c r="I4" s="569"/>
      <c r="J4" s="569"/>
      <c r="K4" s="569"/>
      <c r="L4" s="569"/>
      <c r="M4" s="57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405" t="s">
        <v>257</v>
      </c>
      <c r="B5" s="405"/>
      <c r="C5" s="60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5"/>
      <c r="E5" s="605"/>
      <c r="F5" s="605"/>
      <c r="G5" s="605"/>
      <c r="H5" s="605"/>
      <c r="I5" s="605"/>
      <c r="J5" s="605"/>
      <c r="K5" s="605"/>
      <c r="L5" s="605"/>
      <c r="M5" s="606"/>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05" t="s">
        <v>258</v>
      </c>
      <c r="B6" s="405"/>
      <c r="C6" s="607" t="s">
        <v>259</v>
      </c>
      <c r="D6" s="608"/>
      <c r="E6" s="608"/>
      <c r="F6" s="608"/>
      <c r="G6" s="608"/>
      <c r="H6" s="608"/>
      <c r="I6" s="608"/>
      <c r="J6" s="608"/>
      <c r="K6" s="608"/>
      <c r="L6" s="608"/>
      <c r="M6" s="609"/>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579" t="s">
        <v>540</v>
      </c>
      <c r="B7" s="580"/>
      <c r="C7" s="581"/>
      <c r="D7" s="582" t="s">
        <v>541</v>
      </c>
      <c r="E7" s="582"/>
      <c r="F7" s="582"/>
      <c r="G7" s="583" t="s">
        <v>542</v>
      </c>
      <c r="H7" s="574" t="s">
        <v>543</v>
      </c>
      <c r="I7" s="576" t="s">
        <v>544</v>
      </c>
      <c r="J7" s="577"/>
      <c r="K7" s="576" t="s">
        <v>545</v>
      </c>
      <c r="L7" s="577"/>
      <c r="M7" s="578" t="s">
        <v>567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40</v>
      </c>
      <c r="B8" s="34" t="s">
        <v>197</v>
      </c>
      <c r="C8" s="34" t="s">
        <v>199</v>
      </c>
      <c r="D8" s="27" t="s">
        <v>209</v>
      </c>
      <c r="E8" s="27" t="s">
        <v>547</v>
      </c>
      <c r="F8" s="27" t="s">
        <v>548</v>
      </c>
      <c r="G8" s="583"/>
      <c r="H8" s="575"/>
      <c r="I8" s="28" t="s">
        <v>549</v>
      </c>
      <c r="J8" s="28" t="s">
        <v>550</v>
      </c>
      <c r="K8" s="28" t="s">
        <v>551</v>
      </c>
      <c r="L8" s="28" t="s">
        <v>552</v>
      </c>
      <c r="M8" s="578"/>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593"/>
      <c r="B9" s="614"/>
      <c r="C9" s="614"/>
      <c r="D9" s="614"/>
      <c r="E9" s="614"/>
      <c r="F9" s="614"/>
      <c r="G9" s="614"/>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60">
        <f>'7- Mapa Final'!A10</f>
        <v>1</v>
      </c>
      <c r="B10" s="615" t="str">
        <f>'7- Mapa Final'!B10</f>
        <v xml:space="preserve">Posibilidad de pagar inoportunamente los gastos de funcionamiento en Inversión por falta de PAC </v>
      </c>
      <c r="C10" s="615" t="str">
        <f>'7- Mapa Final'!C10</f>
        <v>los  pagos se hacen incumpliendo los tiempos contractuales o legales  establecidos .</v>
      </c>
      <c r="D10" s="616" t="str">
        <f>'7- Mapa Final'!J10</f>
        <v>Muy Baja - 1</v>
      </c>
      <c r="E10" s="617" t="str">
        <f>'7- Mapa Final'!K10</f>
        <v>Menor - 2</v>
      </c>
      <c r="F10" s="618" t="str">
        <f>'7- Mapa Final'!M10</f>
        <v>Bajo - 2</v>
      </c>
      <c r="G10" s="619"/>
      <c r="H10" s="620"/>
      <c r="I10" s="620"/>
      <c r="J10" s="620"/>
      <c r="K10" s="620"/>
      <c r="L10" s="620"/>
      <c r="M10" s="621"/>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61"/>
      <c r="B11" s="557"/>
      <c r="C11" s="557"/>
      <c r="D11" s="562"/>
      <c r="E11" s="563"/>
      <c r="F11" s="554"/>
      <c r="G11" s="597"/>
      <c r="H11" s="499"/>
      <c r="I11" s="499"/>
      <c r="J11" s="499"/>
      <c r="K11" s="499"/>
      <c r="L11" s="499"/>
      <c r="M11" s="61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61"/>
      <c r="B12" s="557"/>
      <c r="C12" s="557"/>
      <c r="D12" s="562"/>
      <c r="E12" s="563"/>
      <c r="F12" s="554"/>
      <c r="G12" s="597"/>
      <c r="H12" s="499"/>
      <c r="I12" s="499"/>
      <c r="J12" s="499"/>
      <c r="K12" s="499"/>
      <c r="L12" s="499"/>
      <c r="M12" s="61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61"/>
      <c r="B13" s="557"/>
      <c r="C13" s="557"/>
      <c r="D13" s="562"/>
      <c r="E13" s="563"/>
      <c r="F13" s="554"/>
      <c r="G13" s="597"/>
      <c r="H13" s="499"/>
      <c r="I13" s="499"/>
      <c r="J13" s="499"/>
      <c r="K13" s="499"/>
      <c r="L13" s="499"/>
      <c r="M13" s="61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61"/>
      <c r="B14" s="557"/>
      <c r="C14" s="557"/>
      <c r="D14" s="562"/>
      <c r="E14" s="563"/>
      <c r="F14" s="554"/>
      <c r="G14" s="597"/>
      <c r="H14" s="499"/>
      <c r="I14" s="499"/>
      <c r="J14" s="499"/>
      <c r="K14" s="499"/>
      <c r="L14" s="499"/>
      <c r="M14" s="61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61"/>
      <c r="B15" s="557"/>
      <c r="C15" s="557"/>
      <c r="D15" s="562"/>
      <c r="E15" s="563"/>
      <c r="F15" s="554"/>
      <c r="G15" s="597"/>
      <c r="H15" s="499"/>
      <c r="I15" s="499"/>
      <c r="J15" s="499"/>
      <c r="K15" s="499"/>
      <c r="L15" s="499"/>
      <c r="M15" s="61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61"/>
      <c r="B16" s="557"/>
      <c r="C16" s="557"/>
      <c r="D16" s="562"/>
      <c r="E16" s="563"/>
      <c r="F16" s="554"/>
      <c r="G16" s="597"/>
      <c r="H16" s="499"/>
      <c r="I16" s="499"/>
      <c r="J16" s="499"/>
      <c r="K16" s="499"/>
      <c r="L16" s="499"/>
      <c r="M16" s="61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61"/>
      <c r="B17" s="557"/>
      <c r="C17" s="557"/>
      <c r="D17" s="562"/>
      <c r="E17" s="563"/>
      <c r="F17" s="554"/>
      <c r="G17" s="597"/>
      <c r="H17" s="499"/>
      <c r="I17" s="499"/>
      <c r="J17" s="499"/>
      <c r="K17" s="499"/>
      <c r="L17" s="499"/>
      <c r="M17" s="61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61"/>
      <c r="B18" s="557"/>
      <c r="C18" s="557"/>
      <c r="D18" s="562"/>
      <c r="E18" s="563"/>
      <c r="F18" s="554"/>
      <c r="G18" s="597"/>
      <c r="H18" s="499"/>
      <c r="I18" s="499"/>
      <c r="J18" s="499"/>
      <c r="K18" s="499"/>
      <c r="L18" s="499"/>
      <c r="M18" s="61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61"/>
      <c r="B19" s="557"/>
      <c r="C19" s="557"/>
      <c r="D19" s="562"/>
      <c r="E19" s="563"/>
      <c r="F19" s="554"/>
      <c r="G19" s="597"/>
      <c r="H19" s="499"/>
      <c r="I19" s="499"/>
      <c r="J19" s="499"/>
      <c r="K19" s="499"/>
      <c r="L19" s="499"/>
      <c r="M19" s="61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561">
        <f>'7- Mapa Final'!A20</f>
        <v>2</v>
      </c>
      <c r="B20" s="557" t="str">
        <f>'7- Mapa Final'!B20</f>
        <v xml:space="preserve">Registrar o emitir  CDP con rubro presupuestal diferente al indicado en el objeto de la compra </v>
      </c>
      <c r="C20" s="557" t="str">
        <f>'7- Mapa Final'!C20</f>
        <v>Emitir un CDP con informacion erronea de valor, destinacion, cuenta a afectar.</v>
      </c>
      <c r="D20" s="558" t="str">
        <f>'7- Mapa Final'!J20</f>
        <v>Muy Baja - 1</v>
      </c>
      <c r="E20" s="559" t="str">
        <f>'7- Mapa Final'!K20</f>
        <v>Leve - 1</v>
      </c>
      <c r="F20" s="554" t="str">
        <f>'7- Mapa Final'!M20</f>
        <v>Bajo - 1</v>
      </c>
      <c r="G20" s="597"/>
      <c r="H20" s="499"/>
      <c r="I20" s="499"/>
      <c r="J20" s="499"/>
      <c r="K20" s="499"/>
      <c r="L20" s="499"/>
      <c r="M20" s="61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61"/>
      <c r="B21" s="557"/>
      <c r="C21" s="557"/>
      <c r="D21" s="562"/>
      <c r="E21" s="563"/>
      <c r="F21" s="554"/>
      <c r="G21" s="597"/>
      <c r="H21" s="499"/>
      <c r="I21" s="499"/>
      <c r="J21" s="499"/>
      <c r="K21" s="499"/>
      <c r="L21" s="499"/>
      <c r="M21" s="61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61"/>
      <c r="B22" s="557"/>
      <c r="C22" s="557"/>
      <c r="D22" s="562"/>
      <c r="E22" s="563"/>
      <c r="F22" s="554"/>
      <c r="G22" s="597"/>
      <c r="H22" s="499"/>
      <c r="I22" s="499"/>
      <c r="J22" s="499"/>
      <c r="K22" s="499"/>
      <c r="L22" s="499"/>
      <c r="M22" s="61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61"/>
      <c r="B23" s="557"/>
      <c r="C23" s="557"/>
      <c r="D23" s="562"/>
      <c r="E23" s="563"/>
      <c r="F23" s="554"/>
      <c r="G23" s="597"/>
      <c r="H23" s="499"/>
      <c r="I23" s="499"/>
      <c r="J23" s="499"/>
      <c r="K23" s="499"/>
      <c r="L23" s="499"/>
      <c r="M23" s="61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61"/>
      <c r="B24" s="557"/>
      <c r="C24" s="557"/>
      <c r="D24" s="562"/>
      <c r="E24" s="563"/>
      <c r="F24" s="554"/>
      <c r="G24" s="597"/>
      <c r="H24" s="499"/>
      <c r="I24" s="499"/>
      <c r="J24" s="499"/>
      <c r="K24" s="499"/>
      <c r="L24" s="499"/>
      <c r="M24" s="61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61"/>
      <c r="B25" s="557"/>
      <c r="C25" s="557"/>
      <c r="D25" s="562"/>
      <c r="E25" s="563"/>
      <c r="F25" s="554"/>
      <c r="G25" s="597"/>
      <c r="H25" s="499"/>
      <c r="I25" s="499"/>
      <c r="J25" s="499"/>
      <c r="K25" s="499"/>
      <c r="L25" s="499"/>
      <c r="M25" s="613"/>
      <c r="N25" s="33"/>
      <c r="O25" s="33"/>
    </row>
    <row r="26" spans="1:169">
      <c r="A26" s="561"/>
      <c r="B26" s="557"/>
      <c r="C26" s="557"/>
      <c r="D26" s="562"/>
      <c r="E26" s="563"/>
      <c r="F26" s="554"/>
      <c r="G26" s="597"/>
      <c r="H26" s="499"/>
      <c r="I26" s="499"/>
      <c r="J26" s="499"/>
      <c r="K26" s="499"/>
      <c r="L26" s="499"/>
      <c r="M26" s="613"/>
      <c r="N26" s="33"/>
      <c r="O26" s="33"/>
    </row>
    <row r="27" spans="1:169">
      <c r="A27" s="561"/>
      <c r="B27" s="557"/>
      <c r="C27" s="557"/>
      <c r="D27" s="562"/>
      <c r="E27" s="563"/>
      <c r="F27" s="554"/>
      <c r="G27" s="597"/>
      <c r="H27" s="499"/>
      <c r="I27" s="499"/>
      <c r="J27" s="499"/>
      <c r="K27" s="499"/>
      <c r="L27" s="499"/>
      <c r="M27" s="613"/>
      <c r="N27" s="33"/>
      <c r="O27" s="33"/>
    </row>
    <row r="28" spans="1:169">
      <c r="A28" s="561"/>
      <c r="B28" s="557"/>
      <c r="C28" s="557"/>
      <c r="D28" s="562"/>
      <c r="E28" s="563"/>
      <c r="F28" s="554"/>
      <c r="G28" s="597"/>
      <c r="H28" s="499"/>
      <c r="I28" s="499"/>
      <c r="J28" s="499"/>
      <c r="K28" s="499"/>
      <c r="L28" s="499"/>
      <c r="M28" s="613"/>
      <c r="N28" s="33"/>
      <c r="O28" s="33"/>
    </row>
    <row r="29" spans="1:169">
      <c r="A29" s="561"/>
      <c r="B29" s="557"/>
      <c r="C29" s="557"/>
      <c r="D29" s="562"/>
      <c r="E29" s="563"/>
      <c r="F29" s="554"/>
      <c r="G29" s="597"/>
      <c r="H29" s="499"/>
      <c r="I29" s="499"/>
      <c r="J29" s="499"/>
      <c r="K29" s="499"/>
      <c r="L29" s="499"/>
      <c r="M29" s="613"/>
      <c r="N29" s="33"/>
      <c r="O29" s="33"/>
    </row>
    <row r="30" spans="1:169" s="25" customFormat="1" ht="12.75">
      <c r="A30" s="561">
        <f>'7- Mapa Final'!A30</f>
        <v>3</v>
      </c>
      <c r="B30" s="557" t="str">
        <f>'7- Mapa Final'!B30</f>
        <v xml:space="preserve">Incumplimiento de obligaciones tributarias </v>
      </c>
      <c r="C30" s="557" t="str">
        <f>'7- Mapa Final'!C30</f>
        <v xml:space="preserve"> No se  reconocen los valores correctos, no se pagan, o no se presentan debidamente, las  obligaciones tributarias que le competen a la entidad</v>
      </c>
      <c r="D30" s="558" t="str">
        <f>'7- Mapa Final'!J30</f>
        <v>Muy Baja - 1</v>
      </c>
      <c r="E30" s="559" t="str">
        <f>'7- Mapa Final'!K30</f>
        <v>Leve - 1</v>
      </c>
      <c r="F30" s="554" t="str">
        <f>'7- Mapa Final'!M30</f>
        <v>Bajo - 1</v>
      </c>
      <c r="G30" s="597"/>
      <c r="H30" s="499"/>
      <c r="I30" s="499"/>
      <c r="J30" s="499"/>
      <c r="K30" s="499"/>
      <c r="L30" s="499"/>
      <c r="M30" s="61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61"/>
      <c r="B31" s="557"/>
      <c r="C31" s="557"/>
      <c r="D31" s="562"/>
      <c r="E31" s="563"/>
      <c r="F31" s="554"/>
      <c r="G31" s="597"/>
      <c r="H31" s="499"/>
      <c r="I31" s="499"/>
      <c r="J31" s="499"/>
      <c r="K31" s="499"/>
      <c r="L31" s="499"/>
      <c r="M31" s="61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61"/>
      <c r="B32" s="557"/>
      <c r="C32" s="557"/>
      <c r="D32" s="562"/>
      <c r="E32" s="563"/>
      <c r="F32" s="554"/>
      <c r="G32" s="597"/>
      <c r="H32" s="499"/>
      <c r="I32" s="499"/>
      <c r="J32" s="499"/>
      <c r="K32" s="499"/>
      <c r="L32" s="499"/>
      <c r="M32" s="61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61"/>
      <c r="B33" s="557"/>
      <c r="C33" s="557"/>
      <c r="D33" s="562"/>
      <c r="E33" s="563"/>
      <c r="F33" s="554"/>
      <c r="G33" s="597"/>
      <c r="H33" s="499"/>
      <c r="I33" s="499"/>
      <c r="J33" s="499"/>
      <c r="K33" s="499"/>
      <c r="L33" s="499"/>
      <c r="M33" s="61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61"/>
      <c r="B34" s="557"/>
      <c r="C34" s="557"/>
      <c r="D34" s="562"/>
      <c r="E34" s="563"/>
      <c r="F34" s="554"/>
      <c r="G34" s="597"/>
      <c r="H34" s="499"/>
      <c r="I34" s="499"/>
      <c r="J34" s="499"/>
      <c r="K34" s="499"/>
      <c r="L34" s="499"/>
      <c r="M34" s="61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61"/>
      <c r="B35" s="557"/>
      <c r="C35" s="557"/>
      <c r="D35" s="562"/>
      <c r="E35" s="563"/>
      <c r="F35" s="554"/>
      <c r="G35" s="597"/>
      <c r="H35" s="499"/>
      <c r="I35" s="499"/>
      <c r="J35" s="499"/>
      <c r="K35" s="499"/>
      <c r="L35" s="499"/>
      <c r="M35" s="613"/>
      <c r="N35" s="33"/>
      <c r="O35" s="33"/>
    </row>
    <row r="36" spans="1:169">
      <c r="A36" s="561"/>
      <c r="B36" s="557"/>
      <c r="C36" s="557"/>
      <c r="D36" s="562"/>
      <c r="E36" s="563"/>
      <c r="F36" s="554"/>
      <c r="G36" s="597"/>
      <c r="H36" s="499"/>
      <c r="I36" s="499"/>
      <c r="J36" s="499"/>
      <c r="K36" s="499"/>
      <c r="L36" s="499"/>
      <c r="M36" s="613"/>
      <c r="N36" s="33"/>
      <c r="O36" s="33"/>
    </row>
    <row r="37" spans="1:169">
      <c r="A37" s="561"/>
      <c r="B37" s="557"/>
      <c r="C37" s="557"/>
      <c r="D37" s="562"/>
      <c r="E37" s="563"/>
      <c r="F37" s="554"/>
      <c r="G37" s="597"/>
      <c r="H37" s="499"/>
      <c r="I37" s="499"/>
      <c r="J37" s="499"/>
      <c r="K37" s="499"/>
      <c r="L37" s="499"/>
      <c r="M37" s="613"/>
      <c r="N37" s="33"/>
      <c r="O37" s="33"/>
    </row>
    <row r="38" spans="1:169">
      <c r="A38" s="561"/>
      <c r="B38" s="557"/>
      <c r="C38" s="557"/>
      <c r="D38" s="562"/>
      <c r="E38" s="563"/>
      <c r="F38" s="554"/>
      <c r="G38" s="597"/>
      <c r="H38" s="499"/>
      <c r="I38" s="499"/>
      <c r="J38" s="499"/>
      <c r="K38" s="499"/>
      <c r="L38" s="499"/>
      <c r="M38" s="613"/>
      <c r="N38" s="33"/>
      <c r="O38" s="33"/>
    </row>
    <row r="39" spans="1:169">
      <c r="A39" s="561"/>
      <c r="B39" s="557"/>
      <c r="C39" s="557"/>
      <c r="D39" s="562"/>
      <c r="E39" s="563"/>
      <c r="F39" s="554"/>
      <c r="G39" s="597"/>
      <c r="H39" s="499"/>
      <c r="I39" s="499"/>
      <c r="J39" s="499"/>
      <c r="K39" s="499"/>
      <c r="L39" s="499"/>
      <c r="M39" s="613"/>
      <c r="N39" s="33"/>
      <c r="O39" s="33"/>
    </row>
    <row r="40" spans="1:169" s="25" customFormat="1" ht="12.75">
      <c r="A40" s="561">
        <f>'7- Mapa Final'!A40</f>
        <v>4</v>
      </c>
      <c r="B40" s="557" t="str">
        <f>'7- Mapa Final'!B40</f>
        <v>Incumplimiento en la Ejecución del Presupuesto Asignado</v>
      </c>
      <c r="C40" s="557" t="str">
        <f>'7- Mapa Final'!C40</f>
        <v>Posibilidad de afectación económica debido a falta de planeación y ejecución del presupuesto para gastos de funcionamiento e inversión</v>
      </c>
      <c r="D40" s="558" t="str">
        <f>'7- Mapa Final'!J40</f>
        <v>Muy Baja - 1</v>
      </c>
      <c r="E40" s="559" t="str">
        <f>'7- Mapa Final'!K40</f>
        <v>Leve - 1</v>
      </c>
      <c r="F40" s="554" t="str">
        <f>'7- Mapa Final'!M40</f>
        <v>Bajo - 1</v>
      </c>
      <c r="G40" s="597"/>
      <c r="H40" s="499"/>
      <c r="I40" s="499"/>
      <c r="J40" s="499"/>
      <c r="K40" s="499"/>
      <c r="L40" s="499"/>
      <c r="M40" s="61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61"/>
      <c r="B41" s="557"/>
      <c r="C41" s="557"/>
      <c r="D41" s="562"/>
      <c r="E41" s="563"/>
      <c r="F41" s="554"/>
      <c r="G41" s="597"/>
      <c r="H41" s="499"/>
      <c r="I41" s="499"/>
      <c r="J41" s="499"/>
      <c r="K41" s="499"/>
      <c r="L41" s="499"/>
      <c r="M41" s="61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61"/>
      <c r="B42" s="557"/>
      <c r="C42" s="557"/>
      <c r="D42" s="562"/>
      <c r="E42" s="563"/>
      <c r="F42" s="554"/>
      <c r="G42" s="597"/>
      <c r="H42" s="499"/>
      <c r="I42" s="499"/>
      <c r="J42" s="499"/>
      <c r="K42" s="499"/>
      <c r="L42" s="499"/>
      <c r="M42" s="61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61"/>
      <c r="B43" s="557"/>
      <c r="C43" s="557"/>
      <c r="D43" s="562"/>
      <c r="E43" s="563"/>
      <c r="F43" s="554"/>
      <c r="G43" s="597"/>
      <c r="H43" s="499"/>
      <c r="I43" s="499"/>
      <c r="J43" s="499"/>
      <c r="K43" s="499"/>
      <c r="L43" s="499"/>
      <c r="M43" s="61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61"/>
      <c r="B44" s="557"/>
      <c r="C44" s="557"/>
      <c r="D44" s="562"/>
      <c r="E44" s="563"/>
      <c r="F44" s="554"/>
      <c r="G44" s="597"/>
      <c r="H44" s="499"/>
      <c r="I44" s="499"/>
      <c r="J44" s="499"/>
      <c r="K44" s="499"/>
      <c r="L44" s="499"/>
      <c r="M44" s="61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61"/>
      <c r="B45" s="557"/>
      <c r="C45" s="557"/>
      <c r="D45" s="562"/>
      <c r="E45" s="563"/>
      <c r="F45" s="554"/>
      <c r="G45" s="597"/>
      <c r="H45" s="499"/>
      <c r="I45" s="499"/>
      <c r="J45" s="499"/>
      <c r="K45" s="499"/>
      <c r="L45" s="499"/>
      <c r="M45" s="613"/>
      <c r="N45" s="33"/>
      <c r="O45" s="33"/>
    </row>
    <row r="46" spans="1:169">
      <c r="A46" s="561"/>
      <c r="B46" s="557"/>
      <c r="C46" s="557"/>
      <c r="D46" s="562"/>
      <c r="E46" s="563"/>
      <c r="F46" s="554"/>
      <c r="G46" s="597"/>
      <c r="H46" s="499"/>
      <c r="I46" s="499"/>
      <c r="J46" s="499"/>
      <c r="K46" s="499"/>
      <c r="L46" s="499"/>
      <c r="M46" s="613"/>
      <c r="N46" s="33"/>
      <c r="O46" s="33"/>
    </row>
    <row r="47" spans="1:169">
      <c r="A47" s="561"/>
      <c r="B47" s="557"/>
      <c r="C47" s="557"/>
      <c r="D47" s="562"/>
      <c r="E47" s="563"/>
      <c r="F47" s="554"/>
      <c r="G47" s="597"/>
      <c r="H47" s="499"/>
      <c r="I47" s="499"/>
      <c r="J47" s="499"/>
      <c r="K47" s="499"/>
      <c r="L47" s="499"/>
      <c r="M47" s="613"/>
      <c r="N47" s="33"/>
      <c r="O47" s="33"/>
    </row>
    <row r="48" spans="1:169">
      <c r="A48" s="561"/>
      <c r="B48" s="557"/>
      <c r="C48" s="557"/>
      <c r="D48" s="562"/>
      <c r="E48" s="563"/>
      <c r="F48" s="554"/>
      <c r="G48" s="597"/>
      <c r="H48" s="499"/>
      <c r="I48" s="499"/>
      <c r="J48" s="499"/>
      <c r="K48" s="499"/>
      <c r="L48" s="499"/>
      <c r="M48" s="613"/>
      <c r="N48" s="33"/>
      <c r="O48" s="33"/>
    </row>
    <row r="49" spans="1:169">
      <c r="A49" s="561"/>
      <c r="B49" s="557"/>
      <c r="C49" s="557"/>
      <c r="D49" s="562"/>
      <c r="E49" s="563"/>
      <c r="F49" s="554"/>
      <c r="G49" s="597"/>
      <c r="H49" s="499"/>
      <c r="I49" s="499"/>
      <c r="J49" s="499"/>
      <c r="K49" s="499"/>
      <c r="L49" s="499"/>
      <c r="M49" s="613"/>
      <c r="N49" s="33"/>
      <c r="O49" s="33"/>
    </row>
    <row r="50" spans="1:169" s="25" customFormat="1" ht="12.75">
      <c r="A50" s="561">
        <f>'7- Mapa Final'!A50</f>
        <v>5</v>
      </c>
      <c r="B50" s="557" t="str">
        <f>'7- Mapa Final'!B50</f>
        <v>incumplimiento en la prescripción de títulos judiciales, que cumplen con los requisitos de prescripción,  en la oficina Judicial de DSAJ</v>
      </c>
      <c r="C50" s="557" t="str">
        <f>'7- Mapa Final'!C50</f>
        <v>Posibilidad de incumplimiento de las metas establecidas debido a falta de seguimiento y control del cronograma del proceso de prescripción</v>
      </c>
      <c r="D50" s="558" t="str">
        <f>'7- Mapa Final'!J50</f>
        <v>Muy Baja - 1</v>
      </c>
      <c r="E50" s="559" t="str">
        <f>'7- Mapa Final'!K50</f>
        <v>Leve - 1</v>
      </c>
      <c r="F50" s="554" t="str">
        <f>'7- Mapa Final'!M50</f>
        <v>Bajo - 1</v>
      </c>
      <c r="G50" s="597"/>
      <c r="H50" s="499"/>
      <c r="I50" s="499"/>
      <c r="J50" s="499"/>
      <c r="K50" s="499"/>
      <c r="L50" s="499"/>
      <c r="M50" s="61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61"/>
      <c r="B51" s="557"/>
      <c r="C51" s="557"/>
      <c r="D51" s="562"/>
      <c r="E51" s="563"/>
      <c r="F51" s="554"/>
      <c r="G51" s="597"/>
      <c r="H51" s="499"/>
      <c r="I51" s="499"/>
      <c r="J51" s="499"/>
      <c r="K51" s="499"/>
      <c r="L51" s="499"/>
      <c r="M51" s="61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61"/>
      <c r="B52" s="557"/>
      <c r="C52" s="557"/>
      <c r="D52" s="562"/>
      <c r="E52" s="563"/>
      <c r="F52" s="554"/>
      <c r="G52" s="597"/>
      <c r="H52" s="499"/>
      <c r="I52" s="499"/>
      <c r="J52" s="499"/>
      <c r="K52" s="499"/>
      <c r="L52" s="499"/>
      <c r="M52" s="61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61"/>
      <c r="B53" s="557"/>
      <c r="C53" s="557"/>
      <c r="D53" s="562"/>
      <c r="E53" s="563"/>
      <c r="F53" s="554"/>
      <c r="G53" s="597"/>
      <c r="H53" s="499"/>
      <c r="I53" s="499"/>
      <c r="J53" s="499"/>
      <c r="K53" s="499"/>
      <c r="L53" s="499"/>
      <c r="M53" s="61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61"/>
      <c r="B54" s="557"/>
      <c r="C54" s="557"/>
      <c r="D54" s="562"/>
      <c r="E54" s="563"/>
      <c r="F54" s="554"/>
      <c r="G54" s="597"/>
      <c r="H54" s="499"/>
      <c r="I54" s="499"/>
      <c r="J54" s="499"/>
      <c r="K54" s="499"/>
      <c r="L54" s="499"/>
      <c r="M54" s="61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61"/>
      <c r="B55" s="557"/>
      <c r="C55" s="557"/>
      <c r="D55" s="562"/>
      <c r="E55" s="563"/>
      <c r="F55" s="554"/>
      <c r="G55" s="597"/>
      <c r="H55" s="499"/>
      <c r="I55" s="499"/>
      <c r="J55" s="499"/>
      <c r="K55" s="499"/>
      <c r="L55" s="499"/>
      <c r="M55" s="613"/>
      <c r="N55" s="33"/>
      <c r="O55" s="33"/>
    </row>
    <row r="56" spans="1:169">
      <c r="A56" s="561"/>
      <c r="B56" s="557"/>
      <c r="C56" s="557"/>
      <c r="D56" s="562"/>
      <c r="E56" s="563"/>
      <c r="F56" s="554"/>
      <c r="G56" s="597"/>
      <c r="H56" s="499"/>
      <c r="I56" s="499"/>
      <c r="J56" s="499"/>
      <c r="K56" s="499"/>
      <c r="L56" s="499"/>
      <c r="M56" s="613"/>
      <c r="N56" s="33"/>
      <c r="O56" s="33"/>
    </row>
    <row r="57" spans="1:169">
      <c r="A57" s="561"/>
      <c r="B57" s="557"/>
      <c r="C57" s="557"/>
      <c r="D57" s="562"/>
      <c r="E57" s="563"/>
      <c r="F57" s="554"/>
      <c r="G57" s="597"/>
      <c r="H57" s="499"/>
      <c r="I57" s="499"/>
      <c r="J57" s="499"/>
      <c r="K57" s="499"/>
      <c r="L57" s="499"/>
      <c r="M57" s="613"/>
      <c r="N57" s="33"/>
      <c r="O57" s="33"/>
    </row>
    <row r="58" spans="1:169">
      <c r="A58" s="561"/>
      <c r="B58" s="557"/>
      <c r="C58" s="557"/>
      <c r="D58" s="562"/>
      <c r="E58" s="563"/>
      <c r="F58" s="554"/>
      <c r="G58" s="597"/>
      <c r="H58" s="499"/>
      <c r="I58" s="499"/>
      <c r="J58" s="499"/>
      <c r="K58" s="499"/>
      <c r="L58" s="499"/>
      <c r="M58" s="613"/>
      <c r="N58" s="33"/>
      <c r="O58" s="33"/>
    </row>
    <row r="59" spans="1:169">
      <c r="A59" s="561"/>
      <c r="B59" s="557"/>
      <c r="C59" s="557"/>
      <c r="D59" s="562"/>
      <c r="E59" s="563"/>
      <c r="F59" s="554"/>
      <c r="G59" s="597"/>
      <c r="H59" s="499"/>
      <c r="I59" s="499"/>
      <c r="J59" s="499"/>
      <c r="K59" s="499"/>
      <c r="L59" s="499"/>
      <c r="M59" s="613"/>
      <c r="N59" s="33"/>
      <c r="O59" s="33"/>
    </row>
    <row r="60" spans="1:169" s="25" customFormat="1" ht="12.75">
      <c r="A60" s="561">
        <f>'7- Mapa Final'!A60</f>
        <v>6</v>
      </c>
      <c r="B60" s="557" t="str">
        <f>'7- Mapa Final'!B60</f>
        <v xml:space="preserve">presentar  en forma  errada o tardia  los  Balances de la entidad </v>
      </c>
      <c r="C60" s="557" t="str">
        <f>'7- Mapa Final'!C60</f>
        <v xml:space="preserve">Se incumple con los tiempos y condiciones etablecidas por la Contaduria General de la Nacion para la presentacion de los Estados Financieros  </v>
      </c>
      <c r="D60" s="558" t="str">
        <f>'7- Mapa Final'!J60</f>
        <v>Media - 3</v>
      </c>
      <c r="E60" s="559" t="str">
        <f>'7- Mapa Final'!K60</f>
        <v>Leve - 1</v>
      </c>
      <c r="F60" s="554" t="str">
        <f>'7- Mapa Final'!M60</f>
        <v>Moderado - 3</v>
      </c>
      <c r="G60" s="597"/>
      <c r="H60" s="499"/>
      <c r="I60" s="499"/>
      <c r="J60" s="499"/>
      <c r="K60" s="499"/>
      <c r="L60" s="499"/>
      <c r="M60" s="61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61"/>
      <c r="B61" s="557"/>
      <c r="C61" s="557"/>
      <c r="D61" s="562"/>
      <c r="E61" s="563"/>
      <c r="F61" s="554"/>
      <c r="G61" s="597"/>
      <c r="H61" s="499"/>
      <c r="I61" s="499"/>
      <c r="J61" s="499"/>
      <c r="K61" s="499"/>
      <c r="L61" s="499"/>
      <c r="M61" s="61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61"/>
      <c r="B62" s="557"/>
      <c r="C62" s="557"/>
      <c r="D62" s="562"/>
      <c r="E62" s="563"/>
      <c r="F62" s="554"/>
      <c r="G62" s="597"/>
      <c r="H62" s="499"/>
      <c r="I62" s="499"/>
      <c r="J62" s="499"/>
      <c r="K62" s="499"/>
      <c r="L62" s="499"/>
      <c r="M62" s="61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61"/>
      <c r="B63" s="557"/>
      <c r="C63" s="557"/>
      <c r="D63" s="562"/>
      <c r="E63" s="563"/>
      <c r="F63" s="554"/>
      <c r="G63" s="597"/>
      <c r="H63" s="499"/>
      <c r="I63" s="499"/>
      <c r="J63" s="499"/>
      <c r="K63" s="499"/>
      <c r="L63" s="499"/>
      <c r="M63" s="61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61"/>
      <c r="B64" s="557"/>
      <c r="C64" s="557"/>
      <c r="D64" s="562"/>
      <c r="E64" s="563"/>
      <c r="F64" s="554"/>
      <c r="G64" s="597"/>
      <c r="H64" s="499"/>
      <c r="I64" s="499"/>
      <c r="J64" s="499"/>
      <c r="K64" s="499"/>
      <c r="L64" s="499"/>
      <c r="M64" s="61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561"/>
      <c r="B65" s="557"/>
      <c r="C65" s="557"/>
      <c r="D65" s="562"/>
      <c r="E65" s="563"/>
      <c r="F65" s="554"/>
      <c r="G65" s="597"/>
      <c r="H65" s="499"/>
      <c r="I65" s="499"/>
      <c r="J65" s="499"/>
      <c r="K65" s="499"/>
      <c r="L65" s="499"/>
      <c r="M65" s="613"/>
      <c r="N65" s="33"/>
      <c r="O65" s="33"/>
    </row>
    <row r="66" spans="1:169">
      <c r="A66" s="561"/>
      <c r="B66" s="557"/>
      <c r="C66" s="557"/>
      <c r="D66" s="562"/>
      <c r="E66" s="563"/>
      <c r="F66" s="554"/>
      <c r="G66" s="597"/>
      <c r="H66" s="499"/>
      <c r="I66" s="499"/>
      <c r="J66" s="499"/>
      <c r="K66" s="499"/>
      <c r="L66" s="499"/>
      <c r="M66" s="613"/>
      <c r="N66" s="33"/>
      <c r="O66" s="33"/>
    </row>
    <row r="67" spans="1:169">
      <c r="A67" s="561"/>
      <c r="B67" s="557"/>
      <c r="C67" s="557"/>
      <c r="D67" s="562"/>
      <c r="E67" s="563"/>
      <c r="F67" s="554"/>
      <c r="G67" s="597"/>
      <c r="H67" s="499"/>
      <c r="I67" s="499"/>
      <c r="J67" s="499"/>
      <c r="K67" s="499"/>
      <c r="L67" s="499"/>
      <c r="M67" s="613"/>
      <c r="N67" s="33"/>
      <c r="O67" s="33"/>
    </row>
    <row r="68" spans="1:169">
      <c r="A68" s="561"/>
      <c r="B68" s="557"/>
      <c r="C68" s="557"/>
      <c r="D68" s="562"/>
      <c r="E68" s="563"/>
      <c r="F68" s="554"/>
      <c r="G68" s="597"/>
      <c r="H68" s="499"/>
      <c r="I68" s="499"/>
      <c r="J68" s="499"/>
      <c r="K68" s="499"/>
      <c r="L68" s="499"/>
      <c r="M68" s="613"/>
      <c r="N68" s="33"/>
      <c r="O68" s="33"/>
    </row>
    <row r="69" spans="1:169">
      <c r="A69" s="561"/>
      <c r="B69" s="557"/>
      <c r="C69" s="557"/>
      <c r="D69" s="562"/>
      <c r="E69" s="563"/>
      <c r="F69" s="554"/>
      <c r="G69" s="597"/>
      <c r="H69" s="499"/>
      <c r="I69" s="499"/>
      <c r="J69" s="499"/>
      <c r="K69" s="499"/>
      <c r="L69" s="499"/>
      <c r="M69" s="613"/>
      <c r="N69" s="33"/>
      <c r="O69" s="33"/>
    </row>
    <row r="70" spans="1:169" s="25" customFormat="1" ht="12.75" customHeight="1">
      <c r="A70" s="561">
        <f>'7- Mapa Final'!A70</f>
        <v>7</v>
      </c>
      <c r="B70" s="557" t="str">
        <f>'7- Mapa Final'!B70</f>
        <v>Recibir dádivas o beneficios a nombre propio o de terceros para efectuar pagos sin el cumplimiento de requisitos legales, por valores diferentes, a terceros no autorizados o alterar información financiera</v>
      </c>
      <c r="C70" s="557" t="str">
        <f>'7- Mapa Final'!C70</f>
        <v xml:space="preserve">Se efectuan pagos por mayor valor, o se abonan a cuentas que no pertenecen a los destinatarios, o se abona incumpliendo los tiempos contractuales o legales establecidos. Se suministra información privilegiada </v>
      </c>
      <c r="D70" s="558" t="str">
        <f>'7- Mapa Final'!J70</f>
        <v>Muy Baja - 1</v>
      </c>
      <c r="E70" s="559" t="str">
        <f>'7- Mapa Final'!K70</f>
        <v>Moderado - 3</v>
      </c>
      <c r="F70" s="554" t="str">
        <f>'7- Mapa Final'!M70</f>
        <v>Moderado - 3</v>
      </c>
      <c r="G70" s="597"/>
      <c r="H70" s="499"/>
      <c r="I70" s="499"/>
      <c r="J70" s="499"/>
      <c r="K70" s="499"/>
      <c r="L70" s="499"/>
      <c r="M70" s="61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561"/>
      <c r="B71" s="557"/>
      <c r="C71" s="557"/>
      <c r="D71" s="562"/>
      <c r="E71" s="563"/>
      <c r="F71" s="554"/>
      <c r="G71" s="597"/>
      <c r="H71" s="499"/>
      <c r="I71" s="499"/>
      <c r="J71" s="499"/>
      <c r="K71" s="499"/>
      <c r="L71" s="499"/>
      <c r="M71" s="61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561"/>
      <c r="B72" s="557"/>
      <c r="C72" s="557"/>
      <c r="D72" s="562"/>
      <c r="E72" s="563"/>
      <c r="F72" s="554"/>
      <c r="G72" s="597"/>
      <c r="H72" s="499"/>
      <c r="I72" s="499"/>
      <c r="J72" s="499"/>
      <c r="K72" s="499"/>
      <c r="L72" s="499"/>
      <c r="M72" s="61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561"/>
      <c r="B73" s="557"/>
      <c r="C73" s="557"/>
      <c r="D73" s="562"/>
      <c r="E73" s="563"/>
      <c r="F73" s="554"/>
      <c r="G73" s="597"/>
      <c r="H73" s="499"/>
      <c r="I73" s="499"/>
      <c r="J73" s="499"/>
      <c r="K73" s="499"/>
      <c r="L73" s="499"/>
      <c r="M73" s="61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561"/>
      <c r="B74" s="557"/>
      <c r="C74" s="557"/>
      <c r="D74" s="562"/>
      <c r="E74" s="563"/>
      <c r="F74" s="554"/>
      <c r="G74" s="597"/>
      <c r="H74" s="499"/>
      <c r="I74" s="499"/>
      <c r="J74" s="499"/>
      <c r="K74" s="499"/>
      <c r="L74" s="499"/>
      <c r="M74" s="61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561"/>
      <c r="B75" s="557"/>
      <c r="C75" s="557"/>
      <c r="D75" s="562"/>
      <c r="E75" s="563"/>
      <c r="F75" s="554"/>
      <c r="G75" s="597"/>
      <c r="H75" s="499"/>
      <c r="I75" s="499"/>
      <c r="J75" s="499"/>
      <c r="K75" s="499"/>
      <c r="L75" s="499"/>
      <c r="M75" s="613"/>
      <c r="N75" s="33"/>
      <c r="O75" s="33"/>
    </row>
    <row r="76" spans="1:169">
      <c r="A76" s="561"/>
      <c r="B76" s="557"/>
      <c r="C76" s="557"/>
      <c r="D76" s="562"/>
      <c r="E76" s="563"/>
      <c r="F76" s="554"/>
      <c r="G76" s="597"/>
      <c r="H76" s="499"/>
      <c r="I76" s="499"/>
      <c r="J76" s="499"/>
      <c r="K76" s="499"/>
      <c r="L76" s="499"/>
      <c r="M76" s="613"/>
      <c r="N76" s="33"/>
      <c r="O76" s="33"/>
    </row>
    <row r="77" spans="1:169">
      <c r="A77" s="561"/>
      <c r="B77" s="557"/>
      <c r="C77" s="557"/>
      <c r="D77" s="562"/>
      <c r="E77" s="563"/>
      <c r="F77" s="554"/>
      <c r="G77" s="597"/>
      <c r="H77" s="499"/>
      <c r="I77" s="499"/>
      <c r="J77" s="499"/>
      <c r="K77" s="499"/>
      <c r="L77" s="499"/>
      <c r="M77" s="613"/>
      <c r="N77" s="33"/>
      <c r="O77" s="33"/>
    </row>
    <row r="78" spans="1:169">
      <c r="A78" s="561"/>
      <c r="B78" s="557"/>
      <c r="C78" s="557"/>
      <c r="D78" s="562"/>
      <c r="E78" s="563"/>
      <c r="F78" s="554"/>
      <c r="G78" s="597"/>
      <c r="H78" s="499"/>
      <c r="I78" s="499"/>
      <c r="J78" s="499"/>
      <c r="K78" s="499"/>
      <c r="L78" s="499"/>
      <c r="M78" s="613"/>
      <c r="N78" s="33"/>
      <c r="O78" s="33"/>
    </row>
    <row r="79" spans="1:169">
      <c r="A79" s="561"/>
      <c r="B79" s="557"/>
      <c r="C79" s="557"/>
      <c r="D79" s="562"/>
      <c r="E79" s="563"/>
      <c r="F79" s="554"/>
      <c r="G79" s="597"/>
      <c r="H79" s="499"/>
      <c r="I79" s="499"/>
      <c r="J79" s="499"/>
      <c r="K79" s="499"/>
      <c r="L79" s="499"/>
      <c r="M79" s="613"/>
      <c r="N79" s="33"/>
      <c r="O79" s="33"/>
    </row>
    <row r="80" spans="1:169" s="25" customFormat="1" ht="12.75" customHeight="1">
      <c r="A80" s="561">
        <f>'7- Mapa Final'!A80</f>
        <v>8</v>
      </c>
      <c r="B80" s="557" t="str">
        <f>'7- Mapa Final'!B80</f>
        <v>Ofrecer, prometer, entregar, aceptar o solicitar una ventaja indebida para dar tramite de pago de devolución de sumas de dinero de competencia del Fondos Especiales.</v>
      </c>
      <c r="C80" s="557" t="str">
        <f>'7- Mapa Final'!C80</f>
        <v>Cuando se solicita y se tramita la solicitud de devolución de sumas de dinero de los Fondos Especiales sin el lleno de los requisitos legales, se falsifican documentos soporte para el pago.</v>
      </c>
      <c r="D80" s="558" t="str">
        <f>'7- Mapa Final'!J80</f>
        <v>Muy Baja - 1</v>
      </c>
      <c r="E80" s="559" t="str">
        <f>'7- Mapa Final'!K80</f>
        <v>Moderado - 3</v>
      </c>
      <c r="F80" s="554" t="str">
        <f>'7- Mapa Final'!M80</f>
        <v>Moderado - 3</v>
      </c>
      <c r="G80" s="597"/>
      <c r="H80" s="499"/>
      <c r="I80" s="499"/>
      <c r="J80" s="499"/>
      <c r="K80" s="499"/>
      <c r="L80" s="499"/>
      <c r="M80" s="61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561"/>
      <c r="B81" s="557"/>
      <c r="C81" s="557"/>
      <c r="D81" s="562"/>
      <c r="E81" s="563"/>
      <c r="F81" s="554"/>
      <c r="G81" s="597"/>
      <c r="H81" s="499"/>
      <c r="I81" s="499"/>
      <c r="J81" s="499"/>
      <c r="K81" s="499"/>
      <c r="L81" s="499"/>
      <c r="M81" s="61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561"/>
      <c r="B82" s="557"/>
      <c r="C82" s="557"/>
      <c r="D82" s="562"/>
      <c r="E82" s="563"/>
      <c r="F82" s="554"/>
      <c r="G82" s="597"/>
      <c r="H82" s="499"/>
      <c r="I82" s="499"/>
      <c r="J82" s="499"/>
      <c r="K82" s="499"/>
      <c r="L82" s="499"/>
      <c r="M82" s="61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561"/>
      <c r="B83" s="557"/>
      <c r="C83" s="557"/>
      <c r="D83" s="562"/>
      <c r="E83" s="563"/>
      <c r="F83" s="554"/>
      <c r="G83" s="597"/>
      <c r="H83" s="499"/>
      <c r="I83" s="499"/>
      <c r="J83" s="499"/>
      <c r="K83" s="499"/>
      <c r="L83" s="499"/>
      <c r="M83" s="61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561"/>
      <c r="B84" s="557"/>
      <c r="C84" s="557"/>
      <c r="D84" s="562"/>
      <c r="E84" s="563"/>
      <c r="F84" s="554"/>
      <c r="G84" s="597"/>
      <c r="H84" s="499"/>
      <c r="I84" s="499"/>
      <c r="J84" s="499"/>
      <c r="K84" s="499"/>
      <c r="L84" s="499"/>
      <c r="M84" s="61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561"/>
      <c r="B85" s="557"/>
      <c r="C85" s="557"/>
      <c r="D85" s="562"/>
      <c r="E85" s="563"/>
      <c r="F85" s="554"/>
      <c r="G85" s="597"/>
      <c r="H85" s="499"/>
      <c r="I85" s="499"/>
      <c r="J85" s="499"/>
      <c r="K85" s="499"/>
      <c r="L85" s="499"/>
      <c r="M85" s="613"/>
      <c r="N85" s="33"/>
      <c r="O85" s="33"/>
    </row>
    <row r="86" spans="1:169">
      <c r="A86" s="561"/>
      <c r="B86" s="557"/>
      <c r="C86" s="557"/>
      <c r="D86" s="562"/>
      <c r="E86" s="563"/>
      <c r="F86" s="554"/>
      <c r="G86" s="597"/>
      <c r="H86" s="499"/>
      <c r="I86" s="499"/>
      <c r="J86" s="499"/>
      <c r="K86" s="499"/>
      <c r="L86" s="499"/>
      <c r="M86" s="613"/>
      <c r="N86" s="33"/>
      <c r="O86" s="33"/>
    </row>
    <row r="87" spans="1:169">
      <c r="A87" s="561"/>
      <c r="B87" s="557"/>
      <c r="C87" s="557"/>
      <c r="D87" s="562"/>
      <c r="E87" s="563"/>
      <c r="F87" s="554"/>
      <c r="G87" s="597"/>
      <c r="H87" s="499"/>
      <c r="I87" s="499"/>
      <c r="J87" s="499"/>
      <c r="K87" s="499"/>
      <c r="L87" s="499"/>
      <c r="M87" s="613"/>
      <c r="N87" s="33"/>
      <c r="O87" s="33"/>
    </row>
    <row r="88" spans="1:169">
      <c r="A88" s="561"/>
      <c r="B88" s="557"/>
      <c r="C88" s="557"/>
      <c r="D88" s="562"/>
      <c r="E88" s="563"/>
      <c r="F88" s="554"/>
      <c r="G88" s="597"/>
      <c r="H88" s="499"/>
      <c r="I88" s="499"/>
      <c r="J88" s="499"/>
      <c r="K88" s="499"/>
      <c r="L88" s="499"/>
      <c r="M88" s="613"/>
      <c r="N88" s="33"/>
      <c r="O88" s="33"/>
    </row>
    <row r="89" spans="1:169">
      <c r="A89" s="561"/>
      <c r="B89" s="557"/>
      <c r="C89" s="557"/>
      <c r="D89" s="562"/>
      <c r="E89" s="563"/>
      <c r="F89" s="554"/>
      <c r="G89" s="597"/>
      <c r="H89" s="499"/>
      <c r="I89" s="499"/>
      <c r="J89" s="499"/>
      <c r="K89" s="499"/>
      <c r="L89" s="499"/>
      <c r="M89" s="613"/>
      <c r="N89" s="33"/>
      <c r="O89" s="33"/>
    </row>
    <row r="90" spans="1:169">
      <c r="A90" s="561">
        <f>'7- Mapa Final'!A90</f>
        <v>9</v>
      </c>
      <c r="B90" s="557" t="str">
        <f>'7- Mapa Final'!B90</f>
        <v>Ofrecer, prometer, entregar, aceptar o solicitar una ventaja indebida para efectuar la asignación presupuestal</v>
      </c>
      <c r="C90" s="557" t="str">
        <f>'7- Mapa Final'!C90</f>
        <v>La asignación y modificaciones presupuestales se realizan con criterios subjetivos para satisfacer beneficios particulares evitando la aplicación de los objetivos institucionales para la distribución del presupuesto.</v>
      </c>
      <c r="D90" s="558" t="str">
        <f>'7- Mapa Final'!J90</f>
        <v>Muy Baja - 1</v>
      </c>
      <c r="E90" s="559" t="str">
        <f>'7- Mapa Final'!K90</f>
        <v>Menor - 2</v>
      </c>
      <c r="F90" s="554" t="str">
        <f>'7- Mapa Final'!M90</f>
        <v>Bajo - 2</v>
      </c>
      <c r="G90" s="597"/>
      <c r="H90" s="499"/>
      <c r="I90" s="499"/>
      <c r="J90" s="499"/>
      <c r="K90" s="499"/>
      <c r="L90" s="499"/>
      <c r="M90" s="613"/>
    </row>
    <row r="91" spans="1:169">
      <c r="A91" s="561"/>
      <c r="B91" s="557"/>
      <c r="C91" s="557"/>
      <c r="D91" s="562"/>
      <c r="E91" s="563"/>
      <c r="F91" s="554"/>
      <c r="G91" s="597"/>
      <c r="H91" s="499"/>
      <c r="I91" s="499"/>
      <c r="J91" s="499"/>
      <c r="K91" s="499"/>
      <c r="L91" s="499"/>
      <c r="M91" s="613"/>
    </row>
    <row r="92" spans="1:169">
      <c r="A92" s="561"/>
      <c r="B92" s="557"/>
      <c r="C92" s="557"/>
      <c r="D92" s="562"/>
      <c r="E92" s="563"/>
      <c r="F92" s="554"/>
      <c r="G92" s="597"/>
      <c r="H92" s="499"/>
      <c r="I92" s="499"/>
      <c r="J92" s="499"/>
      <c r="K92" s="499"/>
      <c r="L92" s="499"/>
      <c r="M92" s="613"/>
    </row>
    <row r="93" spans="1:169">
      <c r="A93" s="561"/>
      <c r="B93" s="557"/>
      <c r="C93" s="557"/>
      <c r="D93" s="562"/>
      <c r="E93" s="563"/>
      <c r="F93" s="554"/>
      <c r="G93" s="597"/>
      <c r="H93" s="499"/>
      <c r="I93" s="499"/>
      <c r="J93" s="499"/>
      <c r="K93" s="499"/>
      <c r="L93" s="499"/>
      <c r="M93" s="613"/>
    </row>
    <row r="94" spans="1:169">
      <c r="A94" s="561"/>
      <c r="B94" s="557"/>
      <c r="C94" s="557"/>
      <c r="D94" s="562"/>
      <c r="E94" s="563"/>
      <c r="F94" s="554"/>
      <c r="G94" s="597"/>
      <c r="H94" s="499"/>
      <c r="I94" s="499"/>
      <c r="J94" s="499"/>
      <c r="K94" s="499"/>
      <c r="L94" s="499"/>
      <c r="M94" s="613"/>
    </row>
    <row r="95" spans="1:169">
      <c r="A95" s="561"/>
      <c r="B95" s="557"/>
      <c r="C95" s="557"/>
      <c r="D95" s="562"/>
      <c r="E95" s="563"/>
      <c r="F95" s="554"/>
      <c r="G95" s="597"/>
      <c r="H95" s="499"/>
      <c r="I95" s="499"/>
      <c r="J95" s="499"/>
      <c r="K95" s="499"/>
      <c r="L95" s="499"/>
      <c r="M95" s="613"/>
    </row>
    <row r="96" spans="1:169">
      <c r="A96" s="561"/>
      <c r="B96" s="557"/>
      <c r="C96" s="557"/>
      <c r="D96" s="562"/>
      <c r="E96" s="563"/>
      <c r="F96" s="554"/>
      <c r="G96" s="597"/>
      <c r="H96" s="499"/>
      <c r="I96" s="499"/>
      <c r="J96" s="499"/>
      <c r="K96" s="499"/>
      <c r="L96" s="499"/>
      <c r="M96" s="613"/>
    </row>
    <row r="97" spans="1:13">
      <c r="A97" s="561"/>
      <c r="B97" s="557"/>
      <c r="C97" s="557"/>
      <c r="D97" s="562"/>
      <c r="E97" s="563"/>
      <c r="F97" s="554"/>
      <c r="G97" s="597"/>
      <c r="H97" s="499"/>
      <c r="I97" s="499"/>
      <c r="J97" s="499"/>
      <c r="K97" s="499"/>
      <c r="L97" s="499"/>
      <c r="M97" s="613"/>
    </row>
    <row r="98" spans="1:13">
      <c r="A98" s="561"/>
      <c r="B98" s="557"/>
      <c r="C98" s="557"/>
      <c r="D98" s="562"/>
      <c r="E98" s="563"/>
      <c r="F98" s="554"/>
      <c r="G98" s="597"/>
      <c r="H98" s="499"/>
      <c r="I98" s="499"/>
      <c r="J98" s="499"/>
      <c r="K98" s="499"/>
      <c r="L98" s="499"/>
      <c r="M98" s="613"/>
    </row>
    <row r="99" spans="1:13">
      <c r="A99" s="561"/>
      <c r="B99" s="557"/>
      <c r="C99" s="557"/>
      <c r="D99" s="562"/>
      <c r="E99" s="563"/>
      <c r="F99" s="554"/>
      <c r="G99" s="597"/>
      <c r="H99" s="499"/>
      <c r="I99" s="499"/>
      <c r="J99" s="499"/>
      <c r="K99" s="499"/>
      <c r="L99" s="499"/>
      <c r="M99" s="613"/>
    </row>
    <row r="100" spans="1:13">
      <c r="A100" s="561">
        <f>'7- Mapa Final'!A100</f>
        <v>10</v>
      </c>
      <c r="B100" s="557" t="str">
        <f>'7- Mapa Final'!B100</f>
        <v>Ofrecer, prometer, entregar, aceptar o solicitar una ventaja indebida para tramitar cuentas sin el lleno de requisitos contractuales o aplicar erradamente deducciones.</v>
      </c>
      <c r="C100" s="557" t="str">
        <f>'7- Mapa Final'!C100</f>
        <v>Omitir la verificación de los documentos requeridos para tramitar la obligación, o elaborar la abligación sin los descuentos establecidos en la ley, o demorar la elaboración del documento de manera injustificada</v>
      </c>
      <c r="D100" s="558" t="str">
        <f>'7- Mapa Final'!J100</f>
        <v>Muy Baja - 1</v>
      </c>
      <c r="E100" s="559" t="str">
        <f>'7- Mapa Final'!K100</f>
        <v>Menor - 2</v>
      </c>
      <c r="F100" s="554" t="str">
        <f>'7- Mapa Final'!M100</f>
        <v>Bajo - 2</v>
      </c>
      <c r="G100" s="597"/>
      <c r="H100" s="499"/>
      <c r="I100" s="499"/>
      <c r="J100" s="499"/>
      <c r="K100" s="499"/>
      <c r="L100" s="499"/>
      <c r="M100" s="613"/>
    </row>
    <row r="101" spans="1:13">
      <c r="A101" s="561"/>
      <c r="B101" s="557"/>
      <c r="C101" s="557"/>
      <c r="D101" s="562"/>
      <c r="E101" s="563"/>
      <c r="F101" s="554"/>
      <c r="G101" s="597"/>
      <c r="H101" s="499"/>
      <c r="I101" s="499"/>
      <c r="J101" s="499"/>
      <c r="K101" s="499"/>
      <c r="L101" s="499"/>
      <c r="M101" s="613"/>
    </row>
    <row r="102" spans="1:13">
      <c r="A102" s="561"/>
      <c r="B102" s="557"/>
      <c r="C102" s="557"/>
      <c r="D102" s="562"/>
      <c r="E102" s="563"/>
      <c r="F102" s="554"/>
      <c r="G102" s="597"/>
      <c r="H102" s="499"/>
      <c r="I102" s="499"/>
      <c r="J102" s="499"/>
      <c r="K102" s="499"/>
      <c r="L102" s="499"/>
      <c r="M102" s="613"/>
    </row>
    <row r="103" spans="1:13">
      <c r="A103" s="561"/>
      <c r="B103" s="557"/>
      <c r="C103" s="557"/>
      <c r="D103" s="562"/>
      <c r="E103" s="563"/>
      <c r="F103" s="554"/>
      <c r="G103" s="597"/>
      <c r="H103" s="499"/>
      <c r="I103" s="499"/>
      <c r="J103" s="499"/>
      <c r="K103" s="499"/>
      <c r="L103" s="499"/>
      <c r="M103" s="613"/>
    </row>
    <row r="104" spans="1:13">
      <c r="A104" s="561"/>
      <c r="B104" s="557"/>
      <c r="C104" s="557"/>
      <c r="D104" s="562"/>
      <c r="E104" s="563"/>
      <c r="F104" s="554"/>
      <c r="G104" s="597"/>
      <c r="H104" s="499"/>
      <c r="I104" s="499"/>
      <c r="J104" s="499"/>
      <c r="K104" s="499"/>
      <c r="L104" s="499"/>
      <c r="M104" s="613"/>
    </row>
    <row r="105" spans="1:13">
      <c r="A105" s="561"/>
      <c r="B105" s="557"/>
      <c r="C105" s="557"/>
      <c r="D105" s="562"/>
      <c r="E105" s="563"/>
      <c r="F105" s="554"/>
      <c r="G105" s="597"/>
      <c r="H105" s="499"/>
      <c r="I105" s="499"/>
      <c r="J105" s="499"/>
      <c r="K105" s="499"/>
      <c r="L105" s="499"/>
      <c r="M105" s="613"/>
    </row>
    <row r="106" spans="1:13">
      <c r="A106" s="561"/>
      <c r="B106" s="557"/>
      <c r="C106" s="557"/>
      <c r="D106" s="562"/>
      <c r="E106" s="563"/>
      <c r="F106" s="554"/>
      <c r="G106" s="597"/>
      <c r="H106" s="499"/>
      <c r="I106" s="499"/>
      <c r="J106" s="499"/>
      <c r="K106" s="499"/>
      <c r="L106" s="499"/>
      <c r="M106" s="613"/>
    </row>
    <row r="107" spans="1:13">
      <c r="A107" s="561"/>
      <c r="B107" s="557"/>
      <c r="C107" s="557"/>
      <c r="D107" s="562"/>
      <c r="E107" s="563"/>
      <c r="F107" s="554"/>
      <c r="G107" s="597"/>
      <c r="H107" s="499"/>
      <c r="I107" s="499"/>
      <c r="J107" s="499"/>
      <c r="K107" s="499"/>
      <c r="L107" s="499"/>
      <c r="M107" s="613"/>
    </row>
    <row r="108" spans="1:13">
      <c r="A108" s="561"/>
      <c r="B108" s="557"/>
      <c r="C108" s="557"/>
      <c r="D108" s="562"/>
      <c r="E108" s="563"/>
      <c r="F108" s="554"/>
      <c r="G108" s="597"/>
      <c r="H108" s="499"/>
      <c r="I108" s="499"/>
      <c r="J108" s="499"/>
      <c r="K108" s="499"/>
      <c r="L108" s="499"/>
      <c r="M108" s="613"/>
    </row>
    <row r="109" spans="1:13">
      <c r="A109" s="561"/>
      <c r="B109" s="557"/>
      <c r="C109" s="557"/>
      <c r="D109" s="562"/>
      <c r="E109" s="563"/>
      <c r="F109" s="554"/>
      <c r="G109" s="597"/>
      <c r="H109" s="499"/>
      <c r="I109" s="499"/>
      <c r="J109" s="499"/>
      <c r="K109" s="499"/>
      <c r="L109" s="499"/>
      <c r="M109" s="613"/>
    </row>
    <row r="110" spans="1:13">
      <c r="A110" s="561">
        <f>'7- Mapa Final'!A110</f>
        <v>11</v>
      </c>
      <c r="B110" s="557" t="str">
        <f>'7- Mapa Final'!B110</f>
        <v>Ofrecer, prometer, entregar, aceptar o solicitar una ventaja indebida para girar un cheque a un beneficiario diferente al que corresponde.</v>
      </c>
      <c r="C110" s="557" t="str">
        <f>'7- Mapa Final'!C110</f>
        <v xml:space="preserve">Utilizar los giros recibidos del Ministerio de Hacienda para beneficiar a un tercero. </v>
      </c>
      <c r="D110" s="558" t="str">
        <f>'7- Mapa Final'!J110</f>
        <v>Muy Baja - 1</v>
      </c>
      <c r="E110" s="559" t="str">
        <f>'7- Mapa Final'!K110</f>
        <v>Menor - 2</v>
      </c>
      <c r="F110" s="554" t="str">
        <f>'7- Mapa Final'!M110</f>
        <v>Bajo - 2</v>
      </c>
      <c r="G110" s="597"/>
      <c r="H110" s="499"/>
      <c r="I110" s="499"/>
      <c r="J110" s="499"/>
      <c r="K110" s="499"/>
      <c r="L110" s="499"/>
      <c r="M110" s="613"/>
    </row>
    <row r="111" spans="1:13">
      <c r="A111" s="561"/>
      <c r="B111" s="557"/>
      <c r="C111" s="557"/>
      <c r="D111" s="562"/>
      <c r="E111" s="563"/>
      <c r="F111" s="554"/>
      <c r="G111" s="597"/>
      <c r="H111" s="499"/>
      <c r="I111" s="499"/>
      <c r="J111" s="499"/>
      <c r="K111" s="499"/>
      <c r="L111" s="499"/>
      <c r="M111" s="613"/>
    </row>
    <row r="112" spans="1:13">
      <c r="A112" s="561"/>
      <c r="B112" s="557"/>
      <c r="C112" s="557"/>
      <c r="D112" s="562"/>
      <c r="E112" s="563"/>
      <c r="F112" s="554"/>
      <c r="G112" s="597"/>
      <c r="H112" s="499"/>
      <c r="I112" s="499"/>
      <c r="J112" s="499"/>
      <c r="K112" s="499"/>
      <c r="L112" s="499"/>
      <c r="M112" s="613"/>
    </row>
    <row r="113" spans="1:13">
      <c r="A113" s="561"/>
      <c r="B113" s="557"/>
      <c r="C113" s="557"/>
      <c r="D113" s="562"/>
      <c r="E113" s="563"/>
      <c r="F113" s="554"/>
      <c r="G113" s="597"/>
      <c r="H113" s="499"/>
      <c r="I113" s="499"/>
      <c r="J113" s="499"/>
      <c r="K113" s="499"/>
      <c r="L113" s="499"/>
      <c r="M113" s="613"/>
    </row>
    <row r="114" spans="1:13">
      <c r="A114" s="561"/>
      <c r="B114" s="557"/>
      <c r="C114" s="557"/>
      <c r="D114" s="562"/>
      <c r="E114" s="563"/>
      <c r="F114" s="554"/>
      <c r="G114" s="597"/>
      <c r="H114" s="499"/>
      <c r="I114" s="499"/>
      <c r="J114" s="499"/>
      <c r="K114" s="499"/>
      <c r="L114" s="499"/>
      <c r="M114" s="613"/>
    </row>
    <row r="115" spans="1:13">
      <c r="A115" s="561"/>
      <c r="B115" s="557"/>
      <c r="C115" s="557"/>
      <c r="D115" s="562"/>
      <c r="E115" s="563"/>
      <c r="F115" s="554"/>
      <c r="G115" s="597"/>
      <c r="H115" s="499"/>
      <c r="I115" s="499"/>
      <c r="J115" s="499"/>
      <c r="K115" s="499"/>
      <c r="L115" s="499"/>
      <c r="M115" s="613"/>
    </row>
    <row r="116" spans="1:13">
      <c r="A116" s="561"/>
      <c r="B116" s="557"/>
      <c r="C116" s="557"/>
      <c r="D116" s="562"/>
      <c r="E116" s="563"/>
      <c r="F116" s="554"/>
      <c r="G116" s="597"/>
      <c r="H116" s="499"/>
      <c r="I116" s="499"/>
      <c r="J116" s="499"/>
      <c r="K116" s="499"/>
      <c r="L116" s="499"/>
      <c r="M116" s="613"/>
    </row>
    <row r="117" spans="1:13">
      <c r="A117" s="561"/>
      <c r="B117" s="557"/>
      <c r="C117" s="557"/>
      <c r="D117" s="562"/>
      <c r="E117" s="563"/>
      <c r="F117" s="554"/>
      <c r="G117" s="597"/>
      <c r="H117" s="499"/>
      <c r="I117" s="499"/>
      <c r="J117" s="499"/>
      <c r="K117" s="499"/>
      <c r="L117" s="499"/>
      <c r="M117" s="613"/>
    </row>
    <row r="118" spans="1:13">
      <c r="A118" s="561"/>
      <c r="B118" s="557"/>
      <c r="C118" s="557"/>
      <c r="D118" s="562"/>
      <c r="E118" s="563"/>
      <c r="F118" s="554"/>
      <c r="G118" s="597"/>
      <c r="H118" s="499"/>
      <c r="I118" s="499"/>
      <c r="J118" s="499"/>
      <c r="K118" s="499"/>
      <c r="L118" s="499"/>
      <c r="M118" s="613"/>
    </row>
    <row r="119" spans="1:13">
      <c r="A119" s="561"/>
      <c r="B119" s="557"/>
      <c r="C119" s="557"/>
      <c r="D119" s="562"/>
      <c r="E119" s="563"/>
      <c r="F119" s="554"/>
      <c r="G119" s="597"/>
      <c r="H119" s="499"/>
      <c r="I119" s="499"/>
      <c r="J119" s="499"/>
      <c r="K119" s="499"/>
      <c r="L119" s="499"/>
      <c r="M119" s="613"/>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A90:E90 A100:E100 A110:E11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11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11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11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119"/>
  <sheetViews>
    <sheetView showGridLines="0" zoomScale="55" zoomScaleNormal="55" workbookViewId="0">
      <selection activeCell="K20" sqref="K20:K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564"/>
      <c r="B1" s="565"/>
      <c r="C1" s="601" t="s">
        <v>255</v>
      </c>
      <c r="D1" s="601"/>
      <c r="E1" s="601"/>
      <c r="F1" s="601"/>
      <c r="G1" s="601"/>
      <c r="H1" s="601"/>
      <c r="I1" s="601"/>
      <c r="J1" s="602"/>
      <c r="K1" s="603"/>
      <c r="L1" s="603"/>
      <c r="M1" s="603"/>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566"/>
      <c r="B2" s="567"/>
      <c r="C2" s="589"/>
      <c r="D2" s="589"/>
      <c r="E2" s="589"/>
      <c r="F2" s="589"/>
      <c r="G2" s="589"/>
      <c r="H2" s="589"/>
      <c r="I2" s="589"/>
      <c r="J2" s="590"/>
      <c r="K2" s="603"/>
      <c r="L2" s="603"/>
      <c r="M2" s="603"/>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589"/>
      <c r="D3" s="589"/>
      <c r="E3" s="589"/>
      <c r="F3" s="589"/>
      <c r="G3" s="589"/>
      <c r="H3" s="589"/>
      <c r="I3" s="589"/>
      <c r="J3" s="590"/>
      <c r="K3" s="603"/>
      <c r="L3" s="603"/>
      <c r="M3" s="60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05" t="s">
        <v>256</v>
      </c>
      <c r="B4" s="405"/>
      <c r="C4" s="568" t="str">
        <f>'6- Valoración Controles'!C4:K4</f>
        <v>GESTIÓN ADMINISTRATIVA Y FINANCIERA</v>
      </c>
      <c r="D4" s="569"/>
      <c r="E4" s="569"/>
      <c r="F4" s="569"/>
      <c r="G4" s="569"/>
      <c r="H4" s="569"/>
      <c r="I4" s="569"/>
      <c r="J4" s="569"/>
      <c r="K4" s="569"/>
      <c r="L4" s="569"/>
      <c r="M4" s="570"/>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40.9" customHeight="1">
      <c r="A5" s="405" t="s">
        <v>257</v>
      </c>
      <c r="B5" s="405"/>
      <c r="C5" s="604"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05"/>
      <c r="E5" s="605"/>
      <c r="F5" s="605"/>
      <c r="G5" s="605"/>
      <c r="H5" s="605"/>
      <c r="I5" s="605"/>
      <c r="J5" s="605"/>
      <c r="K5" s="605"/>
      <c r="L5" s="605"/>
      <c r="M5" s="606"/>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05" t="s">
        <v>258</v>
      </c>
      <c r="B6" s="405"/>
      <c r="C6" s="607" t="s">
        <v>259</v>
      </c>
      <c r="D6" s="608"/>
      <c r="E6" s="608"/>
      <c r="F6" s="608"/>
      <c r="G6" s="608"/>
      <c r="H6" s="608"/>
      <c r="I6" s="608"/>
      <c r="J6" s="608"/>
      <c r="K6" s="608"/>
      <c r="L6" s="608"/>
      <c r="M6" s="609"/>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579" t="s">
        <v>540</v>
      </c>
      <c r="B7" s="580"/>
      <c r="C7" s="581"/>
      <c r="D7" s="582" t="s">
        <v>541</v>
      </c>
      <c r="E7" s="582"/>
      <c r="F7" s="582"/>
      <c r="G7" s="583" t="s">
        <v>542</v>
      </c>
      <c r="H7" s="574" t="s">
        <v>543</v>
      </c>
      <c r="I7" s="576" t="s">
        <v>544</v>
      </c>
      <c r="J7" s="577"/>
      <c r="K7" s="576" t="s">
        <v>545</v>
      </c>
      <c r="L7" s="577"/>
      <c r="M7" s="578" t="s">
        <v>568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40</v>
      </c>
      <c r="B8" s="34" t="s">
        <v>197</v>
      </c>
      <c r="C8" s="34" t="s">
        <v>199</v>
      </c>
      <c r="D8" s="27" t="s">
        <v>209</v>
      </c>
      <c r="E8" s="27" t="s">
        <v>547</v>
      </c>
      <c r="F8" s="27" t="s">
        <v>548</v>
      </c>
      <c r="G8" s="583"/>
      <c r="H8" s="575"/>
      <c r="I8" s="28" t="s">
        <v>549</v>
      </c>
      <c r="J8" s="28" t="s">
        <v>550</v>
      </c>
      <c r="K8" s="28" t="s">
        <v>551</v>
      </c>
      <c r="L8" s="28" t="s">
        <v>552</v>
      </c>
      <c r="M8" s="578"/>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593"/>
      <c r="B9" s="614"/>
      <c r="C9" s="614"/>
      <c r="D9" s="614"/>
      <c r="E9" s="614"/>
      <c r="F9" s="614"/>
      <c r="G9" s="614"/>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560">
        <f>'7- Mapa Final'!A10</f>
        <v>1</v>
      </c>
      <c r="B10" s="615" t="str">
        <f>'7- Mapa Final'!B10</f>
        <v xml:space="preserve">Posibilidad de pagar inoportunamente los gastos de funcionamiento en Inversión por falta de PAC </v>
      </c>
      <c r="C10" s="615" t="str">
        <f>'7- Mapa Final'!C10</f>
        <v>los  pagos se hacen incumpliendo los tiempos contractuales o legales  establecidos .</v>
      </c>
      <c r="D10" s="616" t="str">
        <f>'7- Mapa Final'!J10</f>
        <v>Muy Baja - 1</v>
      </c>
      <c r="E10" s="617" t="str">
        <f>'7- Mapa Final'!K10</f>
        <v>Menor - 2</v>
      </c>
      <c r="F10" s="618" t="str">
        <f>'7- Mapa Final'!M10</f>
        <v>Bajo - 2</v>
      </c>
      <c r="G10" s="619"/>
      <c r="H10" s="620"/>
      <c r="I10" s="620"/>
      <c r="J10" s="620"/>
      <c r="K10" s="620"/>
      <c r="L10" s="620"/>
      <c r="M10" s="621"/>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61"/>
      <c r="B11" s="557"/>
      <c r="C11" s="557"/>
      <c r="D11" s="562"/>
      <c r="E11" s="563"/>
      <c r="F11" s="554"/>
      <c r="G11" s="597"/>
      <c r="H11" s="499"/>
      <c r="I11" s="499"/>
      <c r="J11" s="499"/>
      <c r="K11" s="499"/>
      <c r="L11" s="499"/>
      <c r="M11" s="61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61"/>
      <c r="B12" s="557"/>
      <c r="C12" s="557"/>
      <c r="D12" s="562"/>
      <c r="E12" s="563"/>
      <c r="F12" s="554"/>
      <c r="G12" s="597"/>
      <c r="H12" s="499"/>
      <c r="I12" s="499"/>
      <c r="J12" s="499"/>
      <c r="K12" s="499"/>
      <c r="L12" s="499"/>
      <c r="M12" s="61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61"/>
      <c r="B13" s="557"/>
      <c r="C13" s="557"/>
      <c r="D13" s="562"/>
      <c r="E13" s="563"/>
      <c r="F13" s="554"/>
      <c r="G13" s="597"/>
      <c r="H13" s="499"/>
      <c r="I13" s="499"/>
      <c r="J13" s="499"/>
      <c r="K13" s="499"/>
      <c r="L13" s="499"/>
      <c r="M13" s="61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61"/>
      <c r="B14" s="557"/>
      <c r="C14" s="557"/>
      <c r="D14" s="562"/>
      <c r="E14" s="563"/>
      <c r="F14" s="554"/>
      <c r="G14" s="597"/>
      <c r="H14" s="499"/>
      <c r="I14" s="499"/>
      <c r="J14" s="499"/>
      <c r="K14" s="499"/>
      <c r="L14" s="499"/>
      <c r="M14" s="61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61"/>
      <c r="B15" s="557"/>
      <c r="C15" s="557"/>
      <c r="D15" s="562"/>
      <c r="E15" s="563"/>
      <c r="F15" s="554"/>
      <c r="G15" s="597"/>
      <c r="H15" s="499"/>
      <c r="I15" s="499"/>
      <c r="J15" s="499"/>
      <c r="K15" s="499"/>
      <c r="L15" s="499"/>
      <c r="M15" s="61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61"/>
      <c r="B16" s="557"/>
      <c r="C16" s="557"/>
      <c r="D16" s="562"/>
      <c r="E16" s="563"/>
      <c r="F16" s="554"/>
      <c r="G16" s="597"/>
      <c r="H16" s="499"/>
      <c r="I16" s="499"/>
      <c r="J16" s="499"/>
      <c r="K16" s="499"/>
      <c r="L16" s="499"/>
      <c r="M16" s="61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61"/>
      <c r="B17" s="557"/>
      <c r="C17" s="557"/>
      <c r="D17" s="562"/>
      <c r="E17" s="563"/>
      <c r="F17" s="554"/>
      <c r="G17" s="597"/>
      <c r="H17" s="499"/>
      <c r="I17" s="499"/>
      <c r="J17" s="499"/>
      <c r="K17" s="499"/>
      <c r="L17" s="499"/>
      <c r="M17" s="61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61"/>
      <c r="B18" s="557"/>
      <c r="C18" s="557"/>
      <c r="D18" s="562"/>
      <c r="E18" s="563"/>
      <c r="F18" s="554"/>
      <c r="G18" s="597"/>
      <c r="H18" s="499"/>
      <c r="I18" s="499"/>
      <c r="J18" s="499"/>
      <c r="K18" s="499"/>
      <c r="L18" s="499"/>
      <c r="M18" s="61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61"/>
      <c r="B19" s="557"/>
      <c r="C19" s="557"/>
      <c r="D19" s="562"/>
      <c r="E19" s="563"/>
      <c r="F19" s="554"/>
      <c r="G19" s="597"/>
      <c r="H19" s="499"/>
      <c r="I19" s="499"/>
      <c r="J19" s="499"/>
      <c r="K19" s="499"/>
      <c r="L19" s="499"/>
      <c r="M19" s="61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561">
        <f>'7- Mapa Final'!A20</f>
        <v>2</v>
      </c>
      <c r="B20" s="557" t="str">
        <f>'7- Mapa Final'!B20</f>
        <v xml:space="preserve">Registrar o emitir  CDP con rubro presupuestal diferente al indicado en el objeto de la compra </v>
      </c>
      <c r="C20" s="557" t="str">
        <f>'7- Mapa Final'!C20</f>
        <v>Emitir un CDP con informacion erronea de valor, destinacion, cuenta a afectar.</v>
      </c>
      <c r="D20" s="558" t="str">
        <f>'7- Mapa Final'!J20</f>
        <v>Muy Baja - 1</v>
      </c>
      <c r="E20" s="559" t="str">
        <f>'7- Mapa Final'!K20</f>
        <v>Leve - 1</v>
      </c>
      <c r="F20" s="554" t="str">
        <f>'7- Mapa Final'!M20</f>
        <v>Bajo - 1</v>
      </c>
      <c r="G20" s="597"/>
      <c r="H20" s="499"/>
      <c r="I20" s="499"/>
      <c r="J20" s="499"/>
      <c r="K20" s="499"/>
      <c r="L20" s="499"/>
      <c r="M20" s="61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61"/>
      <c r="B21" s="557"/>
      <c r="C21" s="557"/>
      <c r="D21" s="562"/>
      <c r="E21" s="563"/>
      <c r="F21" s="554"/>
      <c r="G21" s="597"/>
      <c r="H21" s="499"/>
      <c r="I21" s="499"/>
      <c r="J21" s="499"/>
      <c r="K21" s="499"/>
      <c r="L21" s="499"/>
      <c r="M21" s="61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61"/>
      <c r="B22" s="557"/>
      <c r="C22" s="557"/>
      <c r="D22" s="562"/>
      <c r="E22" s="563"/>
      <c r="F22" s="554"/>
      <c r="G22" s="597"/>
      <c r="H22" s="499"/>
      <c r="I22" s="499"/>
      <c r="J22" s="499"/>
      <c r="K22" s="499"/>
      <c r="L22" s="499"/>
      <c r="M22" s="61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61"/>
      <c r="B23" s="557"/>
      <c r="C23" s="557"/>
      <c r="D23" s="562"/>
      <c r="E23" s="563"/>
      <c r="F23" s="554"/>
      <c r="G23" s="597"/>
      <c r="H23" s="499"/>
      <c r="I23" s="499"/>
      <c r="J23" s="499"/>
      <c r="K23" s="499"/>
      <c r="L23" s="499"/>
      <c r="M23" s="61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61"/>
      <c r="B24" s="557"/>
      <c r="C24" s="557"/>
      <c r="D24" s="562"/>
      <c r="E24" s="563"/>
      <c r="F24" s="554"/>
      <c r="G24" s="597"/>
      <c r="H24" s="499"/>
      <c r="I24" s="499"/>
      <c r="J24" s="499"/>
      <c r="K24" s="499"/>
      <c r="L24" s="499"/>
      <c r="M24" s="61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61"/>
      <c r="B25" s="557"/>
      <c r="C25" s="557"/>
      <c r="D25" s="562"/>
      <c r="E25" s="563"/>
      <c r="F25" s="554"/>
      <c r="G25" s="597"/>
      <c r="H25" s="499"/>
      <c r="I25" s="499"/>
      <c r="J25" s="499"/>
      <c r="K25" s="499"/>
      <c r="L25" s="499"/>
      <c r="M25" s="613"/>
      <c r="N25" s="33"/>
      <c r="O25" s="33"/>
    </row>
    <row r="26" spans="1:169">
      <c r="A26" s="561"/>
      <c r="B26" s="557"/>
      <c r="C26" s="557"/>
      <c r="D26" s="562"/>
      <c r="E26" s="563"/>
      <c r="F26" s="554"/>
      <c r="G26" s="597"/>
      <c r="H26" s="499"/>
      <c r="I26" s="499"/>
      <c r="J26" s="499"/>
      <c r="K26" s="499"/>
      <c r="L26" s="499"/>
      <c r="M26" s="613"/>
      <c r="N26" s="33"/>
      <c r="O26" s="33"/>
    </row>
    <row r="27" spans="1:169">
      <c r="A27" s="561"/>
      <c r="B27" s="557"/>
      <c r="C27" s="557"/>
      <c r="D27" s="562"/>
      <c r="E27" s="563"/>
      <c r="F27" s="554"/>
      <c r="G27" s="597"/>
      <c r="H27" s="499"/>
      <c r="I27" s="499"/>
      <c r="J27" s="499"/>
      <c r="K27" s="499"/>
      <c r="L27" s="499"/>
      <c r="M27" s="613"/>
      <c r="N27" s="33"/>
      <c r="O27" s="33"/>
    </row>
    <row r="28" spans="1:169">
      <c r="A28" s="561"/>
      <c r="B28" s="557"/>
      <c r="C28" s="557"/>
      <c r="D28" s="562"/>
      <c r="E28" s="563"/>
      <c r="F28" s="554"/>
      <c r="G28" s="597"/>
      <c r="H28" s="499"/>
      <c r="I28" s="499"/>
      <c r="J28" s="499"/>
      <c r="K28" s="499"/>
      <c r="L28" s="499"/>
      <c r="M28" s="613"/>
      <c r="N28" s="33"/>
      <c r="O28" s="33"/>
    </row>
    <row r="29" spans="1:169">
      <c r="A29" s="561"/>
      <c r="B29" s="557"/>
      <c r="C29" s="557"/>
      <c r="D29" s="562"/>
      <c r="E29" s="563"/>
      <c r="F29" s="554"/>
      <c r="G29" s="597"/>
      <c r="H29" s="499"/>
      <c r="I29" s="499"/>
      <c r="J29" s="499"/>
      <c r="K29" s="499"/>
      <c r="L29" s="499"/>
      <c r="M29" s="613"/>
      <c r="N29" s="33"/>
      <c r="O29" s="33"/>
    </row>
    <row r="30" spans="1:169" s="25" customFormat="1" ht="12.75">
      <c r="A30" s="561">
        <f>'7- Mapa Final'!A30</f>
        <v>3</v>
      </c>
      <c r="B30" s="557" t="str">
        <f>'7- Mapa Final'!B30</f>
        <v xml:space="preserve">Incumplimiento de obligaciones tributarias </v>
      </c>
      <c r="C30" s="557" t="str">
        <f>'7- Mapa Final'!C30</f>
        <v xml:space="preserve"> No se  reconocen los valores correctos, no se pagan, o no se presentan debidamente, las  obligaciones tributarias que le competen a la entidad</v>
      </c>
      <c r="D30" s="558" t="str">
        <f>'7- Mapa Final'!J30</f>
        <v>Muy Baja - 1</v>
      </c>
      <c r="E30" s="559" t="str">
        <f>'7- Mapa Final'!K30</f>
        <v>Leve - 1</v>
      </c>
      <c r="F30" s="554" t="str">
        <f>'7- Mapa Final'!M30</f>
        <v>Bajo - 1</v>
      </c>
      <c r="G30" s="597"/>
      <c r="H30" s="499"/>
      <c r="I30" s="499"/>
      <c r="J30" s="499"/>
      <c r="K30" s="499"/>
      <c r="L30" s="499"/>
      <c r="M30" s="61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61"/>
      <c r="B31" s="557"/>
      <c r="C31" s="557"/>
      <c r="D31" s="562"/>
      <c r="E31" s="563"/>
      <c r="F31" s="554"/>
      <c r="G31" s="597"/>
      <c r="H31" s="499"/>
      <c r="I31" s="499"/>
      <c r="J31" s="499"/>
      <c r="K31" s="499"/>
      <c r="L31" s="499"/>
      <c r="M31" s="61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61"/>
      <c r="B32" s="557"/>
      <c r="C32" s="557"/>
      <c r="D32" s="562"/>
      <c r="E32" s="563"/>
      <c r="F32" s="554"/>
      <c r="G32" s="597"/>
      <c r="H32" s="499"/>
      <c r="I32" s="499"/>
      <c r="J32" s="499"/>
      <c r="K32" s="499"/>
      <c r="L32" s="499"/>
      <c r="M32" s="61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61"/>
      <c r="B33" s="557"/>
      <c r="C33" s="557"/>
      <c r="D33" s="562"/>
      <c r="E33" s="563"/>
      <c r="F33" s="554"/>
      <c r="G33" s="597"/>
      <c r="H33" s="499"/>
      <c r="I33" s="499"/>
      <c r="J33" s="499"/>
      <c r="K33" s="499"/>
      <c r="L33" s="499"/>
      <c r="M33" s="61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61"/>
      <c r="B34" s="557"/>
      <c r="C34" s="557"/>
      <c r="D34" s="562"/>
      <c r="E34" s="563"/>
      <c r="F34" s="554"/>
      <c r="G34" s="597"/>
      <c r="H34" s="499"/>
      <c r="I34" s="499"/>
      <c r="J34" s="499"/>
      <c r="K34" s="499"/>
      <c r="L34" s="499"/>
      <c r="M34" s="61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61"/>
      <c r="B35" s="557"/>
      <c r="C35" s="557"/>
      <c r="D35" s="562"/>
      <c r="E35" s="563"/>
      <c r="F35" s="554"/>
      <c r="G35" s="597"/>
      <c r="H35" s="499"/>
      <c r="I35" s="499"/>
      <c r="J35" s="499"/>
      <c r="K35" s="499"/>
      <c r="L35" s="499"/>
      <c r="M35" s="613"/>
      <c r="N35" s="33"/>
      <c r="O35" s="33"/>
    </row>
    <row r="36" spans="1:169">
      <c r="A36" s="561"/>
      <c r="B36" s="557"/>
      <c r="C36" s="557"/>
      <c r="D36" s="562"/>
      <c r="E36" s="563"/>
      <c r="F36" s="554"/>
      <c r="G36" s="597"/>
      <c r="H36" s="499"/>
      <c r="I36" s="499"/>
      <c r="J36" s="499"/>
      <c r="K36" s="499"/>
      <c r="L36" s="499"/>
      <c r="M36" s="613"/>
      <c r="N36" s="33"/>
      <c r="O36" s="33"/>
    </row>
    <row r="37" spans="1:169">
      <c r="A37" s="561"/>
      <c r="B37" s="557"/>
      <c r="C37" s="557"/>
      <c r="D37" s="562"/>
      <c r="E37" s="563"/>
      <c r="F37" s="554"/>
      <c r="G37" s="597"/>
      <c r="H37" s="499"/>
      <c r="I37" s="499"/>
      <c r="J37" s="499"/>
      <c r="K37" s="499"/>
      <c r="L37" s="499"/>
      <c r="M37" s="613"/>
      <c r="N37" s="33"/>
      <c r="O37" s="33"/>
    </row>
    <row r="38" spans="1:169">
      <c r="A38" s="561"/>
      <c r="B38" s="557"/>
      <c r="C38" s="557"/>
      <c r="D38" s="562"/>
      <c r="E38" s="563"/>
      <c r="F38" s="554"/>
      <c r="G38" s="597"/>
      <c r="H38" s="499"/>
      <c r="I38" s="499"/>
      <c r="J38" s="499"/>
      <c r="K38" s="499"/>
      <c r="L38" s="499"/>
      <c r="M38" s="613"/>
      <c r="N38" s="33"/>
      <c r="O38" s="33"/>
    </row>
    <row r="39" spans="1:169">
      <c r="A39" s="561"/>
      <c r="B39" s="557"/>
      <c r="C39" s="557"/>
      <c r="D39" s="562"/>
      <c r="E39" s="563"/>
      <c r="F39" s="554"/>
      <c r="G39" s="597"/>
      <c r="H39" s="499"/>
      <c r="I39" s="499"/>
      <c r="J39" s="499"/>
      <c r="K39" s="499"/>
      <c r="L39" s="499"/>
      <c r="M39" s="613"/>
      <c r="N39" s="33"/>
      <c r="O39" s="33"/>
    </row>
    <row r="40" spans="1:169" s="25" customFormat="1" ht="12.75">
      <c r="A40" s="561">
        <f>'7- Mapa Final'!A40</f>
        <v>4</v>
      </c>
      <c r="B40" s="557" t="str">
        <f>'7- Mapa Final'!B40</f>
        <v>Incumplimiento en la Ejecución del Presupuesto Asignado</v>
      </c>
      <c r="C40" s="557" t="str">
        <f>'7- Mapa Final'!C40</f>
        <v>Posibilidad de afectación económica debido a falta de planeación y ejecución del presupuesto para gastos de funcionamiento e inversión</v>
      </c>
      <c r="D40" s="558" t="str">
        <f>'7- Mapa Final'!J40</f>
        <v>Muy Baja - 1</v>
      </c>
      <c r="E40" s="559" t="str">
        <f>'7- Mapa Final'!K40</f>
        <v>Leve - 1</v>
      </c>
      <c r="F40" s="554" t="str">
        <f>'7- Mapa Final'!M40</f>
        <v>Bajo - 1</v>
      </c>
      <c r="G40" s="597"/>
      <c r="H40" s="499"/>
      <c r="I40" s="499"/>
      <c r="J40" s="499"/>
      <c r="K40" s="499"/>
      <c r="L40" s="499"/>
      <c r="M40" s="61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61"/>
      <c r="B41" s="557"/>
      <c r="C41" s="557"/>
      <c r="D41" s="562"/>
      <c r="E41" s="563"/>
      <c r="F41" s="554"/>
      <c r="G41" s="597"/>
      <c r="H41" s="499"/>
      <c r="I41" s="499"/>
      <c r="J41" s="499"/>
      <c r="K41" s="499"/>
      <c r="L41" s="499"/>
      <c r="M41" s="61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61"/>
      <c r="B42" s="557"/>
      <c r="C42" s="557"/>
      <c r="D42" s="562"/>
      <c r="E42" s="563"/>
      <c r="F42" s="554"/>
      <c r="G42" s="597"/>
      <c r="H42" s="499"/>
      <c r="I42" s="499"/>
      <c r="J42" s="499"/>
      <c r="K42" s="499"/>
      <c r="L42" s="499"/>
      <c r="M42" s="61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61"/>
      <c r="B43" s="557"/>
      <c r="C43" s="557"/>
      <c r="D43" s="562"/>
      <c r="E43" s="563"/>
      <c r="F43" s="554"/>
      <c r="G43" s="597"/>
      <c r="H43" s="499"/>
      <c r="I43" s="499"/>
      <c r="J43" s="499"/>
      <c r="K43" s="499"/>
      <c r="L43" s="499"/>
      <c r="M43" s="61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61"/>
      <c r="B44" s="557"/>
      <c r="C44" s="557"/>
      <c r="D44" s="562"/>
      <c r="E44" s="563"/>
      <c r="F44" s="554"/>
      <c r="G44" s="597"/>
      <c r="H44" s="499"/>
      <c r="I44" s="499"/>
      <c r="J44" s="499"/>
      <c r="K44" s="499"/>
      <c r="L44" s="499"/>
      <c r="M44" s="61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61"/>
      <c r="B45" s="557"/>
      <c r="C45" s="557"/>
      <c r="D45" s="562"/>
      <c r="E45" s="563"/>
      <c r="F45" s="554"/>
      <c r="G45" s="597"/>
      <c r="H45" s="499"/>
      <c r="I45" s="499"/>
      <c r="J45" s="499"/>
      <c r="K45" s="499"/>
      <c r="L45" s="499"/>
      <c r="M45" s="613"/>
      <c r="N45" s="33"/>
      <c r="O45" s="33"/>
    </row>
    <row r="46" spans="1:169">
      <c r="A46" s="561"/>
      <c r="B46" s="557"/>
      <c r="C46" s="557"/>
      <c r="D46" s="562"/>
      <c r="E46" s="563"/>
      <c r="F46" s="554"/>
      <c r="G46" s="597"/>
      <c r="H46" s="499"/>
      <c r="I46" s="499"/>
      <c r="J46" s="499"/>
      <c r="K46" s="499"/>
      <c r="L46" s="499"/>
      <c r="M46" s="613"/>
      <c r="N46" s="33"/>
      <c r="O46" s="33"/>
    </row>
    <row r="47" spans="1:169">
      <c r="A47" s="561"/>
      <c r="B47" s="557"/>
      <c r="C47" s="557"/>
      <c r="D47" s="562"/>
      <c r="E47" s="563"/>
      <c r="F47" s="554"/>
      <c r="G47" s="597"/>
      <c r="H47" s="499"/>
      <c r="I47" s="499"/>
      <c r="J47" s="499"/>
      <c r="K47" s="499"/>
      <c r="L47" s="499"/>
      <c r="M47" s="613"/>
      <c r="N47" s="33"/>
      <c r="O47" s="33"/>
    </row>
    <row r="48" spans="1:169">
      <c r="A48" s="561"/>
      <c r="B48" s="557"/>
      <c r="C48" s="557"/>
      <c r="D48" s="562"/>
      <c r="E48" s="563"/>
      <c r="F48" s="554"/>
      <c r="G48" s="597"/>
      <c r="H48" s="499"/>
      <c r="I48" s="499"/>
      <c r="J48" s="499"/>
      <c r="K48" s="499"/>
      <c r="L48" s="499"/>
      <c r="M48" s="613"/>
      <c r="N48" s="33"/>
      <c r="O48" s="33"/>
    </row>
    <row r="49" spans="1:169">
      <c r="A49" s="561"/>
      <c r="B49" s="557"/>
      <c r="C49" s="557"/>
      <c r="D49" s="562"/>
      <c r="E49" s="563"/>
      <c r="F49" s="554"/>
      <c r="G49" s="597"/>
      <c r="H49" s="499"/>
      <c r="I49" s="499"/>
      <c r="J49" s="499"/>
      <c r="K49" s="499"/>
      <c r="L49" s="499"/>
      <c r="M49" s="613"/>
      <c r="N49" s="33"/>
      <c r="O49" s="33"/>
    </row>
    <row r="50" spans="1:169" s="25" customFormat="1" ht="12.75">
      <c r="A50" s="561">
        <f>'7- Mapa Final'!A50</f>
        <v>5</v>
      </c>
      <c r="B50" s="557" t="str">
        <f>'7- Mapa Final'!B50</f>
        <v>incumplimiento en la prescripción de títulos judiciales, que cumplen con los requisitos de prescripción,  en la oficina Judicial de DSAJ</v>
      </c>
      <c r="C50" s="557" t="str">
        <f>'7- Mapa Final'!C50</f>
        <v>Posibilidad de incumplimiento de las metas establecidas debido a falta de seguimiento y control del cronograma del proceso de prescripción</v>
      </c>
      <c r="D50" s="558" t="str">
        <f>'7- Mapa Final'!J50</f>
        <v>Muy Baja - 1</v>
      </c>
      <c r="E50" s="559" t="str">
        <f>'7- Mapa Final'!K50</f>
        <v>Leve - 1</v>
      </c>
      <c r="F50" s="554" t="str">
        <f>'7- Mapa Final'!M50</f>
        <v>Bajo - 1</v>
      </c>
      <c r="G50" s="597"/>
      <c r="H50" s="499"/>
      <c r="I50" s="499"/>
      <c r="J50" s="499"/>
      <c r="K50" s="499"/>
      <c r="L50" s="499"/>
      <c r="M50" s="61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61"/>
      <c r="B51" s="557"/>
      <c r="C51" s="557"/>
      <c r="D51" s="562"/>
      <c r="E51" s="563"/>
      <c r="F51" s="554"/>
      <c r="G51" s="597"/>
      <c r="H51" s="499"/>
      <c r="I51" s="499"/>
      <c r="J51" s="499"/>
      <c r="K51" s="499"/>
      <c r="L51" s="499"/>
      <c r="M51" s="61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61"/>
      <c r="B52" s="557"/>
      <c r="C52" s="557"/>
      <c r="D52" s="562"/>
      <c r="E52" s="563"/>
      <c r="F52" s="554"/>
      <c r="G52" s="597"/>
      <c r="H52" s="499"/>
      <c r="I52" s="499"/>
      <c r="J52" s="499"/>
      <c r="K52" s="499"/>
      <c r="L52" s="499"/>
      <c r="M52" s="61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61"/>
      <c r="B53" s="557"/>
      <c r="C53" s="557"/>
      <c r="D53" s="562"/>
      <c r="E53" s="563"/>
      <c r="F53" s="554"/>
      <c r="G53" s="597"/>
      <c r="H53" s="499"/>
      <c r="I53" s="499"/>
      <c r="J53" s="499"/>
      <c r="K53" s="499"/>
      <c r="L53" s="499"/>
      <c r="M53" s="61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61"/>
      <c r="B54" s="557"/>
      <c r="C54" s="557"/>
      <c r="D54" s="562"/>
      <c r="E54" s="563"/>
      <c r="F54" s="554"/>
      <c r="G54" s="597"/>
      <c r="H54" s="499"/>
      <c r="I54" s="499"/>
      <c r="J54" s="499"/>
      <c r="K54" s="499"/>
      <c r="L54" s="499"/>
      <c r="M54" s="61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61"/>
      <c r="B55" s="557"/>
      <c r="C55" s="557"/>
      <c r="D55" s="562"/>
      <c r="E55" s="563"/>
      <c r="F55" s="554"/>
      <c r="G55" s="597"/>
      <c r="H55" s="499"/>
      <c r="I55" s="499"/>
      <c r="J55" s="499"/>
      <c r="K55" s="499"/>
      <c r="L55" s="499"/>
      <c r="M55" s="613"/>
      <c r="N55" s="33"/>
      <c r="O55" s="33"/>
    </row>
    <row r="56" spans="1:169">
      <c r="A56" s="561"/>
      <c r="B56" s="557"/>
      <c r="C56" s="557"/>
      <c r="D56" s="562"/>
      <c r="E56" s="563"/>
      <c r="F56" s="554"/>
      <c r="G56" s="597"/>
      <c r="H56" s="499"/>
      <c r="I56" s="499"/>
      <c r="J56" s="499"/>
      <c r="K56" s="499"/>
      <c r="L56" s="499"/>
      <c r="M56" s="613"/>
      <c r="N56" s="33"/>
      <c r="O56" s="33"/>
    </row>
    <row r="57" spans="1:169">
      <c r="A57" s="561"/>
      <c r="B57" s="557"/>
      <c r="C57" s="557"/>
      <c r="D57" s="562"/>
      <c r="E57" s="563"/>
      <c r="F57" s="554"/>
      <c r="G57" s="597"/>
      <c r="H57" s="499"/>
      <c r="I57" s="499"/>
      <c r="J57" s="499"/>
      <c r="K57" s="499"/>
      <c r="L57" s="499"/>
      <c r="M57" s="613"/>
      <c r="N57" s="33"/>
      <c r="O57" s="33"/>
    </row>
    <row r="58" spans="1:169">
      <c r="A58" s="561"/>
      <c r="B58" s="557"/>
      <c r="C58" s="557"/>
      <c r="D58" s="562"/>
      <c r="E58" s="563"/>
      <c r="F58" s="554"/>
      <c r="G58" s="597"/>
      <c r="H58" s="499"/>
      <c r="I58" s="499"/>
      <c r="J58" s="499"/>
      <c r="K58" s="499"/>
      <c r="L58" s="499"/>
      <c r="M58" s="613"/>
      <c r="N58" s="33"/>
      <c r="O58" s="33"/>
    </row>
    <row r="59" spans="1:169">
      <c r="A59" s="561"/>
      <c r="B59" s="557"/>
      <c r="C59" s="557"/>
      <c r="D59" s="562"/>
      <c r="E59" s="563"/>
      <c r="F59" s="554"/>
      <c r="G59" s="597"/>
      <c r="H59" s="499"/>
      <c r="I59" s="499"/>
      <c r="J59" s="499"/>
      <c r="K59" s="499"/>
      <c r="L59" s="499"/>
      <c r="M59" s="613"/>
      <c r="N59" s="33"/>
      <c r="O59" s="33"/>
    </row>
    <row r="60" spans="1:169" s="25" customFormat="1" ht="12.75">
      <c r="A60" s="561">
        <f>'7- Mapa Final'!A60</f>
        <v>6</v>
      </c>
      <c r="B60" s="557" t="str">
        <f>'7- Mapa Final'!B60</f>
        <v xml:space="preserve">presentar  en forma  errada o tardia  los  Balances de la entidad </v>
      </c>
      <c r="C60" s="557" t="str">
        <f>'7- Mapa Final'!C60</f>
        <v xml:space="preserve">Se incumple con los tiempos y condiciones etablecidas por la Contaduria General de la Nacion para la presentacion de los Estados Financieros  </v>
      </c>
      <c r="D60" s="558" t="str">
        <f>'7- Mapa Final'!J60</f>
        <v>Media - 3</v>
      </c>
      <c r="E60" s="559" t="str">
        <f>'7- Mapa Final'!K60</f>
        <v>Leve - 1</v>
      </c>
      <c r="F60" s="554" t="str">
        <f>'7- Mapa Final'!M60</f>
        <v>Moderado - 3</v>
      </c>
      <c r="G60" s="597"/>
      <c r="H60" s="499"/>
      <c r="I60" s="499"/>
      <c r="J60" s="499"/>
      <c r="K60" s="499"/>
      <c r="L60" s="499"/>
      <c r="M60" s="61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61"/>
      <c r="B61" s="557"/>
      <c r="C61" s="557"/>
      <c r="D61" s="562"/>
      <c r="E61" s="563"/>
      <c r="F61" s="554"/>
      <c r="G61" s="597"/>
      <c r="H61" s="499"/>
      <c r="I61" s="499"/>
      <c r="J61" s="499"/>
      <c r="K61" s="499"/>
      <c r="L61" s="499"/>
      <c r="M61" s="61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61"/>
      <c r="B62" s="557"/>
      <c r="C62" s="557"/>
      <c r="D62" s="562"/>
      <c r="E62" s="563"/>
      <c r="F62" s="554"/>
      <c r="G62" s="597"/>
      <c r="H62" s="499"/>
      <c r="I62" s="499"/>
      <c r="J62" s="499"/>
      <c r="K62" s="499"/>
      <c r="L62" s="499"/>
      <c r="M62" s="61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61"/>
      <c r="B63" s="557"/>
      <c r="C63" s="557"/>
      <c r="D63" s="562"/>
      <c r="E63" s="563"/>
      <c r="F63" s="554"/>
      <c r="G63" s="597"/>
      <c r="H63" s="499"/>
      <c r="I63" s="499"/>
      <c r="J63" s="499"/>
      <c r="K63" s="499"/>
      <c r="L63" s="499"/>
      <c r="M63" s="61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61"/>
      <c r="B64" s="557"/>
      <c r="C64" s="557"/>
      <c r="D64" s="562"/>
      <c r="E64" s="563"/>
      <c r="F64" s="554"/>
      <c r="G64" s="597"/>
      <c r="H64" s="499"/>
      <c r="I64" s="499"/>
      <c r="J64" s="499"/>
      <c r="K64" s="499"/>
      <c r="L64" s="499"/>
      <c r="M64" s="61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69">
      <c r="A65" s="561"/>
      <c r="B65" s="557"/>
      <c r="C65" s="557"/>
      <c r="D65" s="562"/>
      <c r="E65" s="563"/>
      <c r="F65" s="554"/>
      <c r="G65" s="597"/>
      <c r="H65" s="499"/>
      <c r="I65" s="499"/>
      <c r="J65" s="499"/>
      <c r="K65" s="499"/>
      <c r="L65" s="499"/>
      <c r="M65" s="613"/>
      <c r="N65" s="33"/>
      <c r="O65" s="33"/>
    </row>
    <row r="66" spans="1:169">
      <c r="A66" s="561"/>
      <c r="B66" s="557"/>
      <c r="C66" s="557"/>
      <c r="D66" s="562"/>
      <c r="E66" s="563"/>
      <c r="F66" s="554"/>
      <c r="G66" s="597"/>
      <c r="H66" s="499"/>
      <c r="I66" s="499"/>
      <c r="J66" s="499"/>
      <c r="K66" s="499"/>
      <c r="L66" s="499"/>
      <c r="M66" s="613"/>
      <c r="N66" s="33"/>
      <c r="O66" s="33"/>
    </row>
    <row r="67" spans="1:169">
      <c r="A67" s="561"/>
      <c r="B67" s="557"/>
      <c r="C67" s="557"/>
      <c r="D67" s="562"/>
      <c r="E67" s="563"/>
      <c r="F67" s="554"/>
      <c r="G67" s="597"/>
      <c r="H67" s="499"/>
      <c r="I67" s="499"/>
      <c r="J67" s="499"/>
      <c r="K67" s="499"/>
      <c r="L67" s="499"/>
      <c r="M67" s="613"/>
      <c r="N67" s="33"/>
      <c r="O67" s="33"/>
    </row>
    <row r="68" spans="1:169">
      <c r="A68" s="561"/>
      <c r="B68" s="557"/>
      <c r="C68" s="557"/>
      <c r="D68" s="562"/>
      <c r="E68" s="563"/>
      <c r="F68" s="554"/>
      <c r="G68" s="597"/>
      <c r="H68" s="499"/>
      <c r="I68" s="499"/>
      <c r="J68" s="499"/>
      <c r="K68" s="499"/>
      <c r="L68" s="499"/>
      <c r="M68" s="613"/>
      <c r="N68" s="33"/>
      <c r="O68" s="33"/>
    </row>
    <row r="69" spans="1:169">
      <c r="A69" s="561"/>
      <c r="B69" s="557"/>
      <c r="C69" s="557"/>
      <c r="D69" s="562"/>
      <c r="E69" s="563"/>
      <c r="F69" s="554"/>
      <c r="G69" s="597"/>
      <c r="H69" s="499"/>
      <c r="I69" s="499"/>
      <c r="J69" s="499"/>
      <c r="K69" s="499"/>
      <c r="L69" s="499"/>
      <c r="M69" s="613"/>
      <c r="N69" s="33"/>
      <c r="O69" s="33"/>
    </row>
    <row r="70" spans="1:169" s="25" customFormat="1" ht="12.75" customHeight="1">
      <c r="A70" s="561">
        <f>'7- Mapa Final'!A70</f>
        <v>7</v>
      </c>
      <c r="B70" s="557" t="str">
        <f>'7- Mapa Final'!B70</f>
        <v>Recibir dádivas o beneficios a nombre propio o de terceros para efectuar pagos sin el cumplimiento de requisitos legales, por valores diferentes, a terceros no autorizados o alterar información financiera</v>
      </c>
      <c r="C70" s="557" t="str">
        <f>'7- Mapa Final'!C70</f>
        <v xml:space="preserve">Se efectuan pagos por mayor valor, o se abonan a cuentas que no pertenecen a los destinatarios, o se abona incumpliendo los tiempos contractuales o legales establecidos. Se suministra información privilegiada </v>
      </c>
      <c r="D70" s="558" t="str">
        <f>'7- Mapa Final'!J70</f>
        <v>Muy Baja - 1</v>
      </c>
      <c r="E70" s="559" t="str">
        <f>'7- Mapa Final'!K70</f>
        <v>Moderado - 3</v>
      </c>
      <c r="F70" s="554" t="str">
        <f>'7- Mapa Final'!M70</f>
        <v>Moderado - 3</v>
      </c>
      <c r="G70" s="597"/>
      <c r="H70" s="499"/>
      <c r="I70" s="499"/>
      <c r="J70" s="499"/>
      <c r="K70" s="499"/>
      <c r="L70" s="499"/>
      <c r="M70" s="61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row>
    <row r="71" spans="1:169" s="25" customFormat="1" ht="12.75" customHeight="1">
      <c r="A71" s="561"/>
      <c r="B71" s="557"/>
      <c r="C71" s="557"/>
      <c r="D71" s="562"/>
      <c r="E71" s="563"/>
      <c r="F71" s="554"/>
      <c r="G71" s="597"/>
      <c r="H71" s="499"/>
      <c r="I71" s="499"/>
      <c r="J71" s="499"/>
      <c r="K71" s="499"/>
      <c r="L71" s="499"/>
      <c r="M71" s="61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row>
    <row r="72" spans="1:169" s="25" customFormat="1" ht="12.75" customHeight="1">
      <c r="A72" s="561"/>
      <c r="B72" s="557"/>
      <c r="C72" s="557"/>
      <c r="D72" s="562"/>
      <c r="E72" s="563"/>
      <c r="F72" s="554"/>
      <c r="G72" s="597"/>
      <c r="H72" s="499"/>
      <c r="I72" s="499"/>
      <c r="J72" s="499"/>
      <c r="K72" s="499"/>
      <c r="L72" s="499"/>
      <c r="M72" s="61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row>
    <row r="73" spans="1:169" s="25" customFormat="1" ht="12.75" customHeight="1">
      <c r="A73" s="561"/>
      <c r="B73" s="557"/>
      <c r="C73" s="557"/>
      <c r="D73" s="562"/>
      <c r="E73" s="563"/>
      <c r="F73" s="554"/>
      <c r="G73" s="597"/>
      <c r="H73" s="499"/>
      <c r="I73" s="499"/>
      <c r="J73" s="499"/>
      <c r="K73" s="499"/>
      <c r="L73" s="499"/>
      <c r="M73" s="61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33"/>
      <c r="DH73" s="33"/>
      <c r="DI73" s="33"/>
      <c r="DJ73" s="33"/>
      <c r="DK73" s="33"/>
      <c r="DL73" s="33"/>
      <c r="DM73" s="33"/>
      <c r="DN73" s="33"/>
      <c r="DO73" s="33"/>
      <c r="DP73" s="33"/>
      <c r="DQ73" s="33"/>
      <c r="DR73" s="33"/>
      <c r="DS73" s="33"/>
      <c r="DT73" s="33"/>
      <c r="DU73" s="33"/>
      <c r="DV73" s="33"/>
      <c r="DW73" s="33"/>
      <c r="DX73" s="33"/>
      <c r="DY73" s="33"/>
      <c r="DZ73" s="33"/>
      <c r="EA73" s="33"/>
      <c r="EB73" s="33"/>
      <c r="EC73" s="33"/>
      <c r="ED73" s="33"/>
      <c r="EE73" s="33"/>
      <c r="EF73" s="33"/>
      <c r="EG73" s="33"/>
      <c r="EH73" s="33"/>
      <c r="EI73" s="33"/>
      <c r="EJ73" s="33"/>
      <c r="EK73" s="33"/>
      <c r="EL73" s="33"/>
      <c r="EM73" s="33"/>
      <c r="EN73" s="33"/>
      <c r="EO73" s="33"/>
      <c r="EP73" s="33"/>
      <c r="EQ73" s="33"/>
      <c r="ER73" s="33"/>
      <c r="ES73" s="33"/>
      <c r="ET73" s="33"/>
      <c r="EU73" s="33"/>
      <c r="EV73" s="33"/>
      <c r="EW73" s="33"/>
      <c r="EX73" s="33"/>
      <c r="EY73" s="33"/>
      <c r="EZ73" s="33"/>
      <c r="FA73" s="33"/>
      <c r="FB73" s="33"/>
      <c r="FC73" s="33"/>
      <c r="FD73" s="33"/>
      <c r="FE73" s="33"/>
      <c r="FF73" s="33"/>
      <c r="FG73" s="33"/>
      <c r="FH73" s="33"/>
      <c r="FI73" s="33"/>
      <c r="FJ73" s="33"/>
      <c r="FK73" s="33"/>
      <c r="FL73" s="33"/>
      <c r="FM73" s="33"/>
    </row>
    <row r="74" spans="1:169" s="25" customFormat="1" ht="13.5" customHeight="1">
      <c r="A74" s="561"/>
      <c r="B74" s="557"/>
      <c r="C74" s="557"/>
      <c r="D74" s="562"/>
      <c r="E74" s="563"/>
      <c r="F74" s="554"/>
      <c r="G74" s="597"/>
      <c r="H74" s="499"/>
      <c r="I74" s="499"/>
      <c r="J74" s="499"/>
      <c r="K74" s="499"/>
      <c r="L74" s="499"/>
      <c r="M74" s="61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row>
    <row r="75" spans="1:169">
      <c r="A75" s="561"/>
      <c r="B75" s="557"/>
      <c r="C75" s="557"/>
      <c r="D75" s="562"/>
      <c r="E75" s="563"/>
      <c r="F75" s="554"/>
      <c r="G75" s="597"/>
      <c r="H75" s="499"/>
      <c r="I75" s="499"/>
      <c r="J75" s="499"/>
      <c r="K75" s="499"/>
      <c r="L75" s="499"/>
      <c r="M75" s="613"/>
      <c r="N75" s="33"/>
      <c r="O75" s="33"/>
    </row>
    <row r="76" spans="1:169">
      <c r="A76" s="561"/>
      <c r="B76" s="557"/>
      <c r="C76" s="557"/>
      <c r="D76" s="562"/>
      <c r="E76" s="563"/>
      <c r="F76" s="554"/>
      <c r="G76" s="597"/>
      <c r="H76" s="499"/>
      <c r="I76" s="499"/>
      <c r="J76" s="499"/>
      <c r="K76" s="499"/>
      <c r="L76" s="499"/>
      <c r="M76" s="613"/>
      <c r="N76" s="33"/>
      <c r="O76" s="33"/>
    </row>
    <row r="77" spans="1:169">
      <c r="A77" s="561"/>
      <c r="B77" s="557"/>
      <c r="C77" s="557"/>
      <c r="D77" s="562"/>
      <c r="E77" s="563"/>
      <c r="F77" s="554"/>
      <c r="G77" s="597"/>
      <c r="H77" s="499"/>
      <c r="I77" s="499"/>
      <c r="J77" s="499"/>
      <c r="K77" s="499"/>
      <c r="L77" s="499"/>
      <c r="M77" s="613"/>
      <c r="N77" s="33"/>
      <c r="O77" s="33"/>
    </row>
    <row r="78" spans="1:169">
      <c r="A78" s="561"/>
      <c r="B78" s="557"/>
      <c r="C78" s="557"/>
      <c r="D78" s="562"/>
      <c r="E78" s="563"/>
      <c r="F78" s="554"/>
      <c r="G78" s="597"/>
      <c r="H78" s="499"/>
      <c r="I78" s="499"/>
      <c r="J78" s="499"/>
      <c r="K78" s="499"/>
      <c r="L78" s="499"/>
      <c r="M78" s="613"/>
      <c r="N78" s="33"/>
      <c r="O78" s="33"/>
    </row>
    <row r="79" spans="1:169">
      <c r="A79" s="561"/>
      <c r="B79" s="557"/>
      <c r="C79" s="557"/>
      <c r="D79" s="562"/>
      <c r="E79" s="563"/>
      <c r="F79" s="554"/>
      <c r="G79" s="597"/>
      <c r="H79" s="499"/>
      <c r="I79" s="499"/>
      <c r="J79" s="499"/>
      <c r="K79" s="499"/>
      <c r="L79" s="499"/>
      <c r="M79" s="613"/>
      <c r="N79" s="33"/>
      <c r="O79" s="33"/>
    </row>
    <row r="80" spans="1:169" s="25" customFormat="1" ht="12.75" customHeight="1">
      <c r="A80" s="561">
        <f>'7- Mapa Final'!A80</f>
        <v>8</v>
      </c>
      <c r="B80" s="557" t="str">
        <f>'7- Mapa Final'!B80</f>
        <v>Ofrecer, prometer, entregar, aceptar o solicitar una ventaja indebida para dar tramite de pago de devolución de sumas de dinero de competencia del Fondos Especiales.</v>
      </c>
      <c r="C80" s="557" t="str">
        <f>'7- Mapa Final'!C80</f>
        <v>Cuando se solicita y se tramita la solicitud de devolución de sumas de dinero de los Fondos Especiales sin el lleno de los requisitos legales, se falsifican documentos soporte para el pago.</v>
      </c>
      <c r="D80" s="558" t="str">
        <f>'7- Mapa Final'!J80</f>
        <v>Muy Baja - 1</v>
      </c>
      <c r="E80" s="559" t="str">
        <f>'7- Mapa Final'!K80</f>
        <v>Moderado - 3</v>
      </c>
      <c r="F80" s="554" t="str">
        <f>'7- Mapa Final'!M80</f>
        <v>Moderado - 3</v>
      </c>
      <c r="G80" s="597"/>
      <c r="H80" s="499"/>
      <c r="I80" s="499"/>
      <c r="J80" s="499"/>
      <c r="K80" s="499"/>
      <c r="L80" s="499"/>
      <c r="M80" s="61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row>
    <row r="81" spans="1:169" s="25" customFormat="1" ht="12.75" customHeight="1">
      <c r="A81" s="561"/>
      <c r="B81" s="557"/>
      <c r="C81" s="557"/>
      <c r="D81" s="562"/>
      <c r="E81" s="563"/>
      <c r="F81" s="554"/>
      <c r="G81" s="597"/>
      <c r="H81" s="499"/>
      <c r="I81" s="499"/>
      <c r="J81" s="499"/>
      <c r="K81" s="499"/>
      <c r="L81" s="499"/>
      <c r="M81" s="61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row>
    <row r="82" spans="1:169" s="25" customFormat="1" ht="12.75" customHeight="1">
      <c r="A82" s="561"/>
      <c r="B82" s="557"/>
      <c r="C82" s="557"/>
      <c r="D82" s="562"/>
      <c r="E82" s="563"/>
      <c r="F82" s="554"/>
      <c r="G82" s="597"/>
      <c r="H82" s="499"/>
      <c r="I82" s="499"/>
      <c r="J82" s="499"/>
      <c r="K82" s="499"/>
      <c r="L82" s="499"/>
      <c r="M82" s="61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row>
    <row r="83" spans="1:169" s="25" customFormat="1" ht="12.75" customHeight="1">
      <c r="A83" s="561"/>
      <c r="B83" s="557"/>
      <c r="C83" s="557"/>
      <c r="D83" s="562"/>
      <c r="E83" s="563"/>
      <c r="F83" s="554"/>
      <c r="G83" s="597"/>
      <c r="H83" s="499"/>
      <c r="I83" s="499"/>
      <c r="J83" s="499"/>
      <c r="K83" s="499"/>
      <c r="L83" s="499"/>
      <c r="M83" s="61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row>
    <row r="84" spans="1:169" s="25" customFormat="1" ht="13.5" customHeight="1">
      <c r="A84" s="561"/>
      <c r="B84" s="557"/>
      <c r="C84" s="557"/>
      <c r="D84" s="562"/>
      <c r="E84" s="563"/>
      <c r="F84" s="554"/>
      <c r="G84" s="597"/>
      <c r="H84" s="499"/>
      <c r="I84" s="499"/>
      <c r="J84" s="499"/>
      <c r="K84" s="499"/>
      <c r="L84" s="499"/>
      <c r="M84" s="61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row>
    <row r="85" spans="1:169">
      <c r="A85" s="561"/>
      <c r="B85" s="557"/>
      <c r="C85" s="557"/>
      <c r="D85" s="562"/>
      <c r="E85" s="563"/>
      <c r="F85" s="554"/>
      <c r="G85" s="597"/>
      <c r="H85" s="499"/>
      <c r="I85" s="499"/>
      <c r="J85" s="499"/>
      <c r="K85" s="499"/>
      <c r="L85" s="499"/>
      <c r="M85" s="613"/>
      <c r="N85" s="33"/>
      <c r="O85" s="33"/>
    </row>
    <row r="86" spans="1:169">
      <c r="A86" s="561"/>
      <c r="B86" s="557"/>
      <c r="C86" s="557"/>
      <c r="D86" s="562"/>
      <c r="E86" s="563"/>
      <c r="F86" s="554"/>
      <c r="G86" s="597"/>
      <c r="H86" s="499"/>
      <c r="I86" s="499"/>
      <c r="J86" s="499"/>
      <c r="K86" s="499"/>
      <c r="L86" s="499"/>
      <c r="M86" s="613"/>
      <c r="N86" s="33"/>
      <c r="O86" s="33"/>
    </row>
    <row r="87" spans="1:169">
      <c r="A87" s="561"/>
      <c r="B87" s="557"/>
      <c r="C87" s="557"/>
      <c r="D87" s="562"/>
      <c r="E87" s="563"/>
      <c r="F87" s="554"/>
      <c r="G87" s="597"/>
      <c r="H87" s="499"/>
      <c r="I87" s="499"/>
      <c r="J87" s="499"/>
      <c r="K87" s="499"/>
      <c r="L87" s="499"/>
      <c r="M87" s="613"/>
      <c r="N87" s="33"/>
      <c r="O87" s="33"/>
    </row>
    <row r="88" spans="1:169">
      <c r="A88" s="561"/>
      <c r="B88" s="557"/>
      <c r="C88" s="557"/>
      <c r="D88" s="562"/>
      <c r="E88" s="563"/>
      <c r="F88" s="554"/>
      <c r="G88" s="597"/>
      <c r="H88" s="499"/>
      <c r="I88" s="499"/>
      <c r="J88" s="499"/>
      <c r="K88" s="499"/>
      <c r="L88" s="499"/>
      <c r="M88" s="613"/>
      <c r="N88" s="33"/>
      <c r="O88" s="33"/>
    </row>
    <row r="89" spans="1:169">
      <c r="A89" s="561"/>
      <c r="B89" s="557"/>
      <c r="C89" s="557"/>
      <c r="D89" s="562"/>
      <c r="E89" s="563"/>
      <c r="F89" s="554"/>
      <c r="G89" s="597"/>
      <c r="H89" s="499"/>
      <c r="I89" s="499"/>
      <c r="J89" s="499"/>
      <c r="K89" s="499"/>
      <c r="L89" s="499"/>
      <c r="M89" s="613"/>
      <c r="N89" s="33"/>
      <c r="O89" s="33"/>
    </row>
    <row r="90" spans="1:169">
      <c r="A90" s="561">
        <f>'7- Mapa Final'!A90</f>
        <v>9</v>
      </c>
      <c r="B90" s="557" t="str">
        <f>'7- Mapa Final'!B90</f>
        <v>Ofrecer, prometer, entregar, aceptar o solicitar una ventaja indebida para efectuar la asignación presupuestal</v>
      </c>
      <c r="C90" s="557" t="str">
        <f>'7- Mapa Final'!C90</f>
        <v>La asignación y modificaciones presupuestales se realizan con criterios subjetivos para satisfacer beneficios particulares evitando la aplicación de los objetivos institucionales para la distribución del presupuesto.</v>
      </c>
      <c r="D90" s="558" t="str">
        <f>'7- Mapa Final'!J90</f>
        <v>Muy Baja - 1</v>
      </c>
      <c r="E90" s="559" t="str">
        <f>'7- Mapa Final'!K90</f>
        <v>Menor - 2</v>
      </c>
      <c r="F90" s="554" t="str">
        <f>'7- Mapa Final'!M90</f>
        <v>Bajo - 2</v>
      </c>
      <c r="G90" s="597"/>
      <c r="H90" s="499"/>
      <c r="I90" s="499"/>
      <c r="J90" s="499"/>
      <c r="K90" s="499"/>
      <c r="L90" s="499"/>
      <c r="M90" s="613"/>
    </row>
    <row r="91" spans="1:169">
      <c r="A91" s="561"/>
      <c r="B91" s="557"/>
      <c r="C91" s="557"/>
      <c r="D91" s="562"/>
      <c r="E91" s="563"/>
      <c r="F91" s="554"/>
      <c r="G91" s="597"/>
      <c r="H91" s="499"/>
      <c r="I91" s="499"/>
      <c r="J91" s="499"/>
      <c r="K91" s="499"/>
      <c r="L91" s="499"/>
      <c r="M91" s="613"/>
    </row>
    <row r="92" spans="1:169">
      <c r="A92" s="561"/>
      <c r="B92" s="557"/>
      <c r="C92" s="557"/>
      <c r="D92" s="562"/>
      <c r="E92" s="563"/>
      <c r="F92" s="554"/>
      <c r="G92" s="597"/>
      <c r="H92" s="499"/>
      <c r="I92" s="499"/>
      <c r="J92" s="499"/>
      <c r="K92" s="499"/>
      <c r="L92" s="499"/>
      <c r="M92" s="613"/>
    </row>
    <row r="93" spans="1:169">
      <c r="A93" s="561"/>
      <c r="B93" s="557"/>
      <c r="C93" s="557"/>
      <c r="D93" s="562"/>
      <c r="E93" s="563"/>
      <c r="F93" s="554"/>
      <c r="G93" s="597"/>
      <c r="H93" s="499"/>
      <c r="I93" s="499"/>
      <c r="J93" s="499"/>
      <c r="K93" s="499"/>
      <c r="L93" s="499"/>
      <c r="M93" s="613"/>
    </row>
    <row r="94" spans="1:169">
      <c r="A94" s="561"/>
      <c r="B94" s="557"/>
      <c r="C94" s="557"/>
      <c r="D94" s="562"/>
      <c r="E94" s="563"/>
      <c r="F94" s="554"/>
      <c r="G94" s="597"/>
      <c r="H94" s="499"/>
      <c r="I94" s="499"/>
      <c r="J94" s="499"/>
      <c r="K94" s="499"/>
      <c r="L94" s="499"/>
      <c r="M94" s="613"/>
    </row>
    <row r="95" spans="1:169">
      <c r="A95" s="561"/>
      <c r="B95" s="557"/>
      <c r="C95" s="557"/>
      <c r="D95" s="562"/>
      <c r="E95" s="563"/>
      <c r="F95" s="554"/>
      <c r="G95" s="597"/>
      <c r="H95" s="499"/>
      <c r="I95" s="499"/>
      <c r="J95" s="499"/>
      <c r="K95" s="499"/>
      <c r="L95" s="499"/>
      <c r="M95" s="613"/>
    </row>
    <row r="96" spans="1:169">
      <c r="A96" s="561"/>
      <c r="B96" s="557"/>
      <c r="C96" s="557"/>
      <c r="D96" s="562"/>
      <c r="E96" s="563"/>
      <c r="F96" s="554"/>
      <c r="G96" s="597"/>
      <c r="H96" s="499"/>
      <c r="I96" s="499"/>
      <c r="J96" s="499"/>
      <c r="K96" s="499"/>
      <c r="L96" s="499"/>
      <c r="M96" s="613"/>
    </row>
    <row r="97" spans="1:13">
      <c r="A97" s="561"/>
      <c r="B97" s="557"/>
      <c r="C97" s="557"/>
      <c r="D97" s="562"/>
      <c r="E97" s="563"/>
      <c r="F97" s="554"/>
      <c r="G97" s="597"/>
      <c r="H97" s="499"/>
      <c r="I97" s="499"/>
      <c r="J97" s="499"/>
      <c r="K97" s="499"/>
      <c r="L97" s="499"/>
      <c r="M97" s="613"/>
    </row>
    <row r="98" spans="1:13">
      <c r="A98" s="561"/>
      <c r="B98" s="557"/>
      <c r="C98" s="557"/>
      <c r="D98" s="562"/>
      <c r="E98" s="563"/>
      <c r="F98" s="554"/>
      <c r="G98" s="597"/>
      <c r="H98" s="499"/>
      <c r="I98" s="499"/>
      <c r="J98" s="499"/>
      <c r="K98" s="499"/>
      <c r="L98" s="499"/>
      <c r="M98" s="613"/>
    </row>
    <row r="99" spans="1:13">
      <c r="A99" s="561"/>
      <c r="B99" s="557"/>
      <c r="C99" s="557"/>
      <c r="D99" s="562"/>
      <c r="E99" s="563"/>
      <c r="F99" s="554"/>
      <c r="G99" s="597"/>
      <c r="H99" s="499"/>
      <c r="I99" s="499"/>
      <c r="J99" s="499"/>
      <c r="K99" s="499"/>
      <c r="L99" s="499"/>
      <c r="M99" s="613"/>
    </row>
    <row r="100" spans="1:13">
      <c r="A100" s="561">
        <f>'7- Mapa Final'!A100</f>
        <v>10</v>
      </c>
      <c r="B100" s="557" t="str">
        <f>'7- Mapa Final'!B100</f>
        <v>Ofrecer, prometer, entregar, aceptar o solicitar una ventaja indebida para tramitar cuentas sin el lleno de requisitos contractuales o aplicar erradamente deducciones.</v>
      </c>
      <c r="C100" s="557" t="str">
        <f>'7- Mapa Final'!C100</f>
        <v>Omitir la verificación de los documentos requeridos para tramitar la obligación, o elaborar la abligación sin los descuentos establecidos en la ley, o demorar la elaboración del documento de manera injustificada</v>
      </c>
      <c r="D100" s="558" t="str">
        <f>'7- Mapa Final'!J100</f>
        <v>Muy Baja - 1</v>
      </c>
      <c r="E100" s="559" t="str">
        <f>'7- Mapa Final'!K100</f>
        <v>Menor - 2</v>
      </c>
      <c r="F100" s="554" t="str">
        <f>'7- Mapa Final'!M100</f>
        <v>Bajo - 2</v>
      </c>
      <c r="G100" s="597"/>
      <c r="H100" s="499"/>
      <c r="I100" s="499"/>
      <c r="J100" s="499"/>
      <c r="K100" s="499"/>
      <c r="L100" s="499"/>
      <c r="M100" s="613"/>
    </row>
    <row r="101" spans="1:13">
      <c r="A101" s="561"/>
      <c r="B101" s="557"/>
      <c r="C101" s="557"/>
      <c r="D101" s="562"/>
      <c r="E101" s="563"/>
      <c r="F101" s="554"/>
      <c r="G101" s="597"/>
      <c r="H101" s="499"/>
      <c r="I101" s="499"/>
      <c r="J101" s="499"/>
      <c r="K101" s="499"/>
      <c r="L101" s="499"/>
      <c r="M101" s="613"/>
    </row>
    <row r="102" spans="1:13">
      <c r="A102" s="561"/>
      <c r="B102" s="557"/>
      <c r="C102" s="557"/>
      <c r="D102" s="562"/>
      <c r="E102" s="563"/>
      <c r="F102" s="554"/>
      <c r="G102" s="597"/>
      <c r="H102" s="499"/>
      <c r="I102" s="499"/>
      <c r="J102" s="499"/>
      <c r="K102" s="499"/>
      <c r="L102" s="499"/>
      <c r="M102" s="613"/>
    </row>
    <row r="103" spans="1:13">
      <c r="A103" s="561"/>
      <c r="B103" s="557"/>
      <c r="C103" s="557"/>
      <c r="D103" s="562"/>
      <c r="E103" s="563"/>
      <c r="F103" s="554"/>
      <c r="G103" s="597"/>
      <c r="H103" s="499"/>
      <c r="I103" s="499"/>
      <c r="J103" s="499"/>
      <c r="K103" s="499"/>
      <c r="L103" s="499"/>
      <c r="M103" s="613"/>
    </row>
    <row r="104" spans="1:13">
      <c r="A104" s="561"/>
      <c r="B104" s="557"/>
      <c r="C104" s="557"/>
      <c r="D104" s="562"/>
      <c r="E104" s="563"/>
      <c r="F104" s="554"/>
      <c r="G104" s="597"/>
      <c r="H104" s="499"/>
      <c r="I104" s="499"/>
      <c r="J104" s="499"/>
      <c r="K104" s="499"/>
      <c r="L104" s="499"/>
      <c r="M104" s="613"/>
    </row>
    <row r="105" spans="1:13">
      <c r="A105" s="561"/>
      <c r="B105" s="557"/>
      <c r="C105" s="557"/>
      <c r="D105" s="562"/>
      <c r="E105" s="563"/>
      <c r="F105" s="554"/>
      <c r="G105" s="597"/>
      <c r="H105" s="499"/>
      <c r="I105" s="499"/>
      <c r="J105" s="499"/>
      <c r="K105" s="499"/>
      <c r="L105" s="499"/>
      <c r="M105" s="613"/>
    </row>
    <row r="106" spans="1:13">
      <c r="A106" s="561"/>
      <c r="B106" s="557"/>
      <c r="C106" s="557"/>
      <c r="D106" s="562"/>
      <c r="E106" s="563"/>
      <c r="F106" s="554"/>
      <c r="G106" s="597"/>
      <c r="H106" s="499"/>
      <c r="I106" s="499"/>
      <c r="J106" s="499"/>
      <c r="K106" s="499"/>
      <c r="L106" s="499"/>
      <c r="M106" s="613"/>
    </row>
    <row r="107" spans="1:13">
      <c r="A107" s="561"/>
      <c r="B107" s="557"/>
      <c r="C107" s="557"/>
      <c r="D107" s="562"/>
      <c r="E107" s="563"/>
      <c r="F107" s="554"/>
      <c r="G107" s="597"/>
      <c r="H107" s="499"/>
      <c r="I107" s="499"/>
      <c r="J107" s="499"/>
      <c r="K107" s="499"/>
      <c r="L107" s="499"/>
      <c r="M107" s="613"/>
    </row>
    <row r="108" spans="1:13">
      <c r="A108" s="561"/>
      <c r="B108" s="557"/>
      <c r="C108" s="557"/>
      <c r="D108" s="562"/>
      <c r="E108" s="563"/>
      <c r="F108" s="554"/>
      <c r="G108" s="597"/>
      <c r="H108" s="499"/>
      <c r="I108" s="499"/>
      <c r="J108" s="499"/>
      <c r="K108" s="499"/>
      <c r="L108" s="499"/>
      <c r="M108" s="613"/>
    </row>
    <row r="109" spans="1:13">
      <c r="A109" s="561"/>
      <c r="B109" s="557"/>
      <c r="C109" s="557"/>
      <c r="D109" s="562"/>
      <c r="E109" s="563"/>
      <c r="F109" s="554"/>
      <c r="G109" s="597"/>
      <c r="H109" s="499"/>
      <c r="I109" s="499"/>
      <c r="J109" s="499"/>
      <c r="K109" s="499"/>
      <c r="L109" s="499"/>
      <c r="M109" s="613"/>
    </row>
    <row r="110" spans="1:13">
      <c r="A110" s="561">
        <f>'7- Mapa Final'!A110</f>
        <v>11</v>
      </c>
      <c r="B110" s="557" t="str">
        <f>'7- Mapa Final'!B110</f>
        <v>Ofrecer, prometer, entregar, aceptar o solicitar una ventaja indebida para girar un cheque a un beneficiario diferente al que corresponde.</v>
      </c>
      <c r="C110" s="557" t="str">
        <f>'7- Mapa Final'!C110</f>
        <v xml:space="preserve">Utilizar los giros recibidos del Ministerio de Hacienda para beneficiar a un tercero. </v>
      </c>
      <c r="D110" s="558" t="str">
        <f>'7- Mapa Final'!J110</f>
        <v>Muy Baja - 1</v>
      </c>
      <c r="E110" s="559" t="str">
        <f>'7- Mapa Final'!K110</f>
        <v>Menor - 2</v>
      </c>
      <c r="F110" s="554" t="str">
        <f>'7- Mapa Final'!M110</f>
        <v>Bajo - 2</v>
      </c>
      <c r="G110" s="597"/>
      <c r="H110" s="499"/>
      <c r="I110" s="499"/>
      <c r="J110" s="499"/>
      <c r="K110" s="499"/>
      <c r="L110" s="499"/>
      <c r="M110" s="613"/>
    </row>
    <row r="111" spans="1:13">
      <c r="A111" s="561"/>
      <c r="B111" s="557"/>
      <c r="C111" s="557"/>
      <c r="D111" s="562"/>
      <c r="E111" s="563"/>
      <c r="F111" s="554"/>
      <c r="G111" s="597"/>
      <c r="H111" s="499"/>
      <c r="I111" s="499"/>
      <c r="J111" s="499"/>
      <c r="K111" s="499"/>
      <c r="L111" s="499"/>
      <c r="M111" s="613"/>
    </row>
    <row r="112" spans="1:13">
      <c r="A112" s="561"/>
      <c r="B112" s="557"/>
      <c r="C112" s="557"/>
      <c r="D112" s="562"/>
      <c r="E112" s="563"/>
      <c r="F112" s="554"/>
      <c r="G112" s="597"/>
      <c r="H112" s="499"/>
      <c r="I112" s="499"/>
      <c r="J112" s="499"/>
      <c r="K112" s="499"/>
      <c r="L112" s="499"/>
      <c r="M112" s="613"/>
    </row>
    <row r="113" spans="1:13">
      <c r="A113" s="561"/>
      <c r="B113" s="557"/>
      <c r="C113" s="557"/>
      <c r="D113" s="562"/>
      <c r="E113" s="563"/>
      <c r="F113" s="554"/>
      <c r="G113" s="597"/>
      <c r="H113" s="499"/>
      <c r="I113" s="499"/>
      <c r="J113" s="499"/>
      <c r="K113" s="499"/>
      <c r="L113" s="499"/>
      <c r="M113" s="613"/>
    </row>
    <row r="114" spans="1:13">
      <c r="A114" s="561"/>
      <c r="B114" s="557"/>
      <c r="C114" s="557"/>
      <c r="D114" s="562"/>
      <c r="E114" s="563"/>
      <c r="F114" s="554"/>
      <c r="G114" s="597"/>
      <c r="H114" s="499"/>
      <c r="I114" s="499"/>
      <c r="J114" s="499"/>
      <c r="K114" s="499"/>
      <c r="L114" s="499"/>
      <c r="M114" s="613"/>
    </row>
    <row r="115" spans="1:13">
      <c r="A115" s="561"/>
      <c r="B115" s="557"/>
      <c r="C115" s="557"/>
      <c r="D115" s="562"/>
      <c r="E115" s="563"/>
      <c r="F115" s="554"/>
      <c r="G115" s="597"/>
      <c r="H115" s="499"/>
      <c r="I115" s="499"/>
      <c r="J115" s="499"/>
      <c r="K115" s="499"/>
      <c r="L115" s="499"/>
      <c r="M115" s="613"/>
    </row>
    <row r="116" spans="1:13">
      <c r="A116" s="561"/>
      <c r="B116" s="557"/>
      <c r="C116" s="557"/>
      <c r="D116" s="562"/>
      <c r="E116" s="563"/>
      <c r="F116" s="554"/>
      <c r="G116" s="597"/>
      <c r="H116" s="499"/>
      <c r="I116" s="499"/>
      <c r="J116" s="499"/>
      <c r="K116" s="499"/>
      <c r="L116" s="499"/>
      <c r="M116" s="613"/>
    </row>
    <row r="117" spans="1:13">
      <c r="A117" s="561"/>
      <c r="B117" s="557"/>
      <c r="C117" s="557"/>
      <c r="D117" s="562"/>
      <c r="E117" s="563"/>
      <c r="F117" s="554"/>
      <c r="G117" s="597"/>
      <c r="H117" s="499"/>
      <c r="I117" s="499"/>
      <c r="J117" s="499"/>
      <c r="K117" s="499"/>
      <c r="L117" s="499"/>
      <c r="M117" s="613"/>
    </row>
    <row r="118" spans="1:13">
      <c r="A118" s="561"/>
      <c r="B118" s="557"/>
      <c r="C118" s="557"/>
      <c r="D118" s="562"/>
      <c r="E118" s="563"/>
      <c r="F118" s="554"/>
      <c r="G118" s="597"/>
      <c r="H118" s="499"/>
      <c r="I118" s="499"/>
      <c r="J118" s="499"/>
      <c r="K118" s="499"/>
      <c r="L118" s="499"/>
      <c r="M118" s="613"/>
    </row>
    <row r="119" spans="1:13">
      <c r="A119" s="561"/>
      <c r="B119" s="557"/>
      <c r="C119" s="557"/>
      <c r="D119" s="562"/>
      <c r="E119" s="563"/>
      <c r="F119" s="554"/>
      <c r="G119" s="597"/>
      <c r="H119" s="499"/>
      <c r="I119" s="499"/>
      <c r="J119" s="499"/>
      <c r="K119" s="499"/>
      <c r="L119" s="499"/>
      <c r="M119" s="613"/>
    </row>
  </sheetData>
  <mergeCells count="160">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A90:E90 A100:E100 A110:E11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11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1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1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11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1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G10:G119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2025-08-25T19:12:55Z</dcterms:modified>
  <cp:category/>
  <cp:contentStatus/>
</cp:coreProperties>
</file>